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CKN\AppData\Roaming\OpenText\OTEdit\EC_cpuc\c529716242\"/>
    </mc:Choice>
  </mc:AlternateContent>
  <xr:revisionPtr revIDLastSave="0" documentId="13_ncr:1_{3F642101-FE6A-4A42-BADF-840781F97D6C}" xr6:coauthVersionLast="47" xr6:coauthVersionMax="47" xr10:uidLastSave="{00000000-0000-0000-0000-000000000000}"/>
  <bookViews>
    <workbookView xWindow="18510" yWindow="1500" windowWidth="10320" windowHeight="14640" activeTab="1" xr2:uid="{00000000-000D-0000-FFFF-FFFF00000000}"/>
  </bookViews>
  <sheets>
    <sheet name="Instructions" sheetId="3" r:id="rId1"/>
    <sheet name="RNS Calculation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_6x16" localSheetId="1">#REF!</definedName>
    <definedName name="_6x16">#REF!</definedName>
    <definedName name="_6x16Price" localSheetId="1">#REF!</definedName>
    <definedName name="_6x16Price">#REF!</definedName>
    <definedName name="_7x24" localSheetId="1">#REF!</definedName>
    <definedName name="_7x24">#REF!</definedName>
    <definedName name="_7x24Price" localSheetId="1">#REF!</definedName>
    <definedName name="_7x24Price">#REF!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10000</definedName>
    <definedName name="_AtRisk_SimSetting_RandomNumberGenerator" hidden="1">7</definedName>
    <definedName name="_AtRisk_SimSetting_ReportsList" hidden="1">0</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0" hidden="1">{"Summary","1",FALSE,"Summary"}</definedName>
    <definedName name="_foo4" hidden="1">{"Summary","1",FALSE,"Summary"}</definedName>
    <definedName name="_Order1" hidden="1">255</definedName>
    <definedName name="_Order2" hidden="1">255</definedName>
    <definedName name="_Regression_Out" localSheetId="1" hidden="1">#REF!</definedName>
    <definedName name="_Regression_Out" hidden="1">#REF!</definedName>
    <definedName name="_Regression_X" localSheetId="1" hidden="1">#REF!</definedName>
    <definedName name="_Regression_X" hidden="1">#REF!</definedName>
    <definedName name="_Regression_Y" localSheetId="1" hidden="1">#REF!</definedName>
    <definedName name="_Regression_Y" hidden="1">#REF!</definedName>
    <definedName name="A_2_Hyperlink" localSheetId="1">#REF!</definedName>
    <definedName name="A_2_Hyperlink">#REF!</definedName>
    <definedName name="aa" localSheetId="1">#REF!</definedName>
    <definedName name="aa">#REF!</definedName>
    <definedName name="aaa" localSheetId="1">#REF!</definedName>
    <definedName name="aaa">#REF!</definedName>
    <definedName name="AccttoSolve" localSheetId="1">#REF!</definedName>
    <definedName name="AccttoSolve">#REF!</definedName>
    <definedName name="ActlAcrlSt" localSheetId="1">#REF!</definedName>
    <definedName name="ActlAcrlSt">#REF!</definedName>
    <definedName name="ActlAcrlStOfstCnst" localSheetId="1">#REF!</definedName>
    <definedName name="ActlAcrlStOfstCnst">#REF!</definedName>
    <definedName name="ActlAcrlStOfstMltpl" localSheetId="1">#REF!</definedName>
    <definedName name="ActlAcrlStOfstMltpl">#REF!</definedName>
    <definedName name="ActualMo" localSheetId="1">#REF!</definedName>
    <definedName name="ActualMo">#REF!</definedName>
    <definedName name="AGEGasColPct" localSheetId="1">#REF!</definedName>
    <definedName name="AGEGasColPct">#REF!</definedName>
    <definedName name="AGEGasColTrueUp" localSheetId="1">#REF!</definedName>
    <definedName name="AGEGasColTrueUp">#REF!</definedName>
    <definedName name="AllFFSWRange" localSheetId="1">#REF!</definedName>
    <definedName name="AllFFSWRange">#REF!</definedName>
    <definedName name="Alloc">[1]ContractData!$L$10:$O$52</definedName>
    <definedName name="AllOptionRange" localSheetId="1">#REF!</definedName>
    <definedName name="AllOptionRange">#REF!</definedName>
    <definedName name="ANAAvoid">[2]Trkr!$E$7</definedName>
    <definedName name="ANAIOU">[2]Trkr!$D$7</definedName>
    <definedName name="ANAMMBtu">[2]Trkr!$AL$7</definedName>
    <definedName name="ANAMonth">[2]Trkr!$B$7</definedName>
    <definedName name="ANAMWh">[2]Trkr!$AM$7</definedName>
    <definedName name="ANATotAmt">[2]Trkr!$X$7</definedName>
    <definedName name="ANAType">[2]Trkr!$C$7</definedName>
    <definedName name="ANAVend">[2]Trkr!$W$7</definedName>
    <definedName name="AnnualCCGT">[3]EnergyBenefits_NewCCGT_Val!$V$9:$BF$28</definedName>
    <definedName name="AnnualCT">[3]EnergyBenefits_NewCT_Val!$V$9:$BF$28</definedName>
    <definedName name="AnnualSU">[3]EnergyBenefits_ExistSU_Val!$V$9:$BF$28</definedName>
    <definedName name="Apr" localSheetId="1">'[4]Etiwanda v114'!#REF!</definedName>
    <definedName name="Apr">'[4]Etiwanda v114'!#REF!</definedName>
    <definedName name="ARatio2005" localSheetId="1">#REF!</definedName>
    <definedName name="ARatio2005">#REF!</definedName>
    <definedName name="ARatioNP" localSheetId="1">#REF!</definedName>
    <definedName name="ARatioNP">#REF!</definedName>
    <definedName name="ARatioSP" localSheetId="1">#REF!</definedName>
    <definedName name="ARatioSP">#REF!</definedName>
    <definedName name="ASMoLg" localSheetId="1">#REF!</definedName>
    <definedName name="ASMoLg">#REF!</definedName>
    <definedName name="Aug" localSheetId="1">'[4]Etiwanda v114'!#REF!</definedName>
    <definedName name="Aug">'[4]Etiwanda v114'!#REF!</definedName>
    <definedName name="BalNeutFlag" localSheetId="1">#REF!</definedName>
    <definedName name="BalNeutFlag">#REF!</definedName>
    <definedName name="BAOfst1" localSheetId="1">#REF!</definedName>
    <definedName name="BAOfst1">#REF!</definedName>
    <definedName name="BAOfst1old" localSheetId="1">#REF!</definedName>
    <definedName name="BAOfst1old">#REF!</definedName>
    <definedName name="BAOfst2" localSheetId="1">#REF!</definedName>
    <definedName name="BAOfst2">#REF!</definedName>
    <definedName name="BAOfst2old" localSheetId="1">#REF!</definedName>
    <definedName name="BAOfst2old">#REF!</definedName>
    <definedName name="BAOfst3" localSheetId="1">#REF!</definedName>
    <definedName name="BAOfst3">#REF!</definedName>
    <definedName name="BAOfst3old" localSheetId="1">#REF!</definedName>
    <definedName name="BAOfst3old">#REF!</definedName>
    <definedName name="BaseLoc" localSheetId="1">#REF!</definedName>
    <definedName name="BaseLoc">#REF!</definedName>
    <definedName name="Basis" localSheetId="1">#REF!</definedName>
    <definedName name="Basis">#REF!</definedName>
    <definedName name="BASrc1End" localSheetId="1">#REF!</definedName>
    <definedName name="BASrc1End">#REF!</definedName>
    <definedName name="BASrc1Start" localSheetId="1">#REF!</definedName>
    <definedName name="BASrc1Start">#REF!</definedName>
    <definedName name="BASrc2End" localSheetId="1">#REF!</definedName>
    <definedName name="BASrc2End">#REF!</definedName>
    <definedName name="BASrc2Start" localSheetId="1">#REF!</definedName>
    <definedName name="BASrc2Start">#REF!</definedName>
    <definedName name="BASrc3End" localSheetId="1">#REF!</definedName>
    <definedName name="BASrc3End">#REF!</definedName>
    <definedName name="BASrc3Start" localSheetId="1">#REF!</definedName>
    <definedName name="BASrc3Start">#REF!</definedName>
    <definedName name="BASrc4End" localSheetId="1">#REF!</definedName>
    <definedName name="BASrc4End">#REF!</definedName>
    <definedName name="BASrc4Start" localSheetId="1">#REF!</definedName>
    <definedName name="BASrc4Start">#REF!</definedName>
    <definedName name="BASrc5End" localSheetId="1">#REF!</definedName>
    <definedName name="BASrc5End">#REF!</definedName>
    <definedName name="BASrc5Start" localSheetId="1">#REF!</definedName>
    <definedName name="BASrc5Start">#REF!</definedName>
    <definedName name="BATgt1" localSheetId="1">#REF!</definedName>
    <definedName name="BATgt1">#REF!</definedName>
    <definedName name="BATgt2" localSheetId="1">#REF!</definedName>
    <definedName name="BATgt2">#REF!</definedName>
    <definedName name="BATgt3" localSheetId="1">#REF!</definedName>
    <definedName name="BATgt3">#REF!</definedName>
    <definedName name="BATgt4" localSheetId="1">#REF!</definedName>
    <definedName name="BATgt4">#REF!</definedName>
    <definedName name="BATgt5" localSheetId="1">#REF!</definedName>
    <definedName name="BATgt5">#REF!</definedName>
    <definedName name="BCAIntAdjAmt" localSheetId="1">#REF!</definedName>
    <definedName name="BCAIntAdjAmt">#REF!</definedName>
    <definedName name="BCAIntAdjMo" localSheetId="1">#REF!</definedName>
    <definedName name="BCAIntAdjMo">#REF!</definedName>
    <definedName name="BCCAccUnpd" localSheetId="1">#REF!</definedName>
    <definedName name="BCCAccUnpd">#REF!</definedName>
    <definedName name="BCCBalAdjAmt" localSheetId="1">#REF!</definedName>
    <definedName name="BCCBalAdjAmt">#REF!</definedName>
    <definedName name="BCCBalAdjDt" localSheetId="1">#REF!</definedName>
    <definedName name="BCCBalAdjDt">#REF!</definedName>
    <definedName name="BCCBalAdjMo" localSheetId="1">#REF!</definedName>
    <definedName name="BCCBalAdjMo">#REF!</definedName>
    <definedName name="BCCBegBal" localSheetId="1">#REF!</definedName>
    <definedName name="BCCBegBal">#REF!</definedName>
    <definedName name="BCPBalAdjAmt" localSheetId="1">#REF!</definedName>
    <definedName name="BCPBalAdjAmt">#REF!</definedName>
    <definedName name="BCPBalAdjDt" localSheetId="1">#REF!</definedName>
    <definedName name="BCPBalAdjDt">#REF!</definedName>
    <definedName name="BCPBalAdjMo" localSheetId="1">#REF!</definedName>
    <definedName name="BCPBalAdjMo">#REF!</definedName>
    <definedName name="BCPBegBal" localSheetId="1">#REF!</definedName>
    <definedName name="BCPBegBal">#REF!</definedName>
    <definedName name="BdAccPrjnFstDt" localSheetId="1">#REF!</definedName>
    <definedName name="BdAccPrjnFstDt">#REF!</definedName>
    <definedName name="BdClsgDt" localSheetId="1">#REF!</definedName>
    <definedName name="BdClsgDt">#REF!</definedName>
    <definedName name="BdClsgDt2" localSheetId="1">#REF!</definedName>
    <definedName name="BdClsgDt2">#REF!</definedName>
    <definedName name="BdCRSAcctoCsh" localSheetId="1">#REF!</definedName>
    <definedName name="BdCRSAcctoCsh">#REF!</definedName>
    <definedName name="BdSolntoNpt" localSheetId="1">#REF!</definedName>
    <definedName name="BdSolntoNpt">#REF!</definedName>
    <definedName name="BNBdRtRwSt" localSheetId="1">#REF!</definedName>
    <definedName name="BNBdRtRwSt">#REF!</definedName>
    <definedName name="BNPwrRtRwSt" localSheetId="1">#REF!</definedName>
    <definedName name="BNPwrRtRwSt">#REF!</definedName>
    <definedName name="BondDataSet" localSheetId="1">#REF!</definedName>
    <definedName name="BondDataSet">#REF!</definedName>
    <definedName name="BondRw" localSheetId="1">#REF!</definedName>
    <definedName name="BondRw">#REF!</definedName>
    <definedName name="BondRwSt" localSheetId="1">#REF!</definedName>
    <definedName name="BondRwSt">#REF!</definedName>
    <definedName name="BondSolns" localSheetId="1">#REF!</definedName>
    <definedName name="BondSolns">#REF!</definedName>
    <definedName name="borub">[5]Validation!$A$53:$A$54</definedName>
    <definedName name="BTU">'[6]BTU Monthly'!$B$2:$EG$146</definedName>
    <definedName name="Buy_Sell" localSheetId="1">#REF!</definedName>
    <definedName name="Buy_Sell">#REF!</definedName>
    <definedName name="bv">[3]NewCCGTVal!$CH$13</definedName>
    <definedName name="C_1_Hyperlink" localSheetId="1">#REF!</definedName>
    <definedName name="C_1_Hyperlink">#REF!</definedName>
    <definedName name="C_2_Hyperlink" localSheetId="1">#REF!</definedName>
    <definedName name="C_2_Hyperlink">#REF!</definedName>
    <definedName name="Calp2TermDt" localSheetId="1">#REF!</definedName>
    <definedName name="Calp2TermDt">#REF!</definedName>
    <definedName name="CapCostr">'[3]User Inputs&amp;Unit Characteristic'!$E$44</definedName>
    <definedName name="Case">[7]Production!$AS$2</definedName>
    <definedName name="CaseComboRwSt" localSheetId="1">#REF!</definedName>
    <definedName name="CaseComboRwSt">#REF!</definedName>
    <definedName name="CaseNm" localSheetId="1">#REF!</definedName>
    <definedName name="CaseNm">#REF!</definedName>
    <definedName name="CaseNmPrec" localSheetId="1">#REF!</definedName>
    <definedName name="CaseNmPrec">#REF!</definedName>
    <definedName name="CCGTcap">'[3]User Inputs&amp;Unit Characteristic'!$C$7</definedName>
    <definedName name="CCGTCapCost">'[3]User Inputs&amp;Unit Characteristic'!$C$16</definedName>
    <definedName name="CCGTCapCostbaseyr">'[3]User Inputs&amp;Unit Characteristic'!$D$16</definedName>
    <definedName name="CCGTFOM">'[3]User Inputs&amp;Unit Characteristic'!$C$32</definedName>
    <definedName name="CCGTFOMbaseyr">'[3]User Inputs&amp;Unit Characteristic'!$D$32</definedName>
    <definedName name="CCGTforcedO">'[3]User Inputs&amp;Unit Characteristic'!$C$28</definedName>
    <definedName name="CCGTinccap">'[3]User Inputs&amp;Unit Characteristic'!$C$24</definedName>
    <definedName name="CCGTincHR">'[3]User Inputs&amp;Unit Characteristic'!$C$25</definedName>
    <definedName name="CCGTmincap">'[3]User Inputs&amp;Unit Characteristic'!$C$23</definedName>
    <definedName name="CCGTminHR">'[3]User Inputs&amp;Unit Characteristic'!$C$22</definedName>
    <definedName name="CCGTonlineyr">'[3]User Inputs&amp;Unit Characteristic'!$C$6</definedName>
    <definedName name="CCGTplannedO">'[3]User Inputs&amp;Unit Characteristic'!$C$27</definedName>
    <definedName name="CCGTVOM">'[3]User Inputs&amp;Unit Characteristic'!$C$33</definedName>
    <definedName name="CCGTVOMbaseyr">'[3]User Inputs&amp;Unit Characteristic'!$D$33</definedName>
    <definedName name="Change_from_Prior" localSheetId="1">[7]Production!#REF!</definedName>
    <definedName name="Change_from_Prior">[7]Production!#REF!</definedName>
    <definedName name="CheckAcctBalDate" localSheetId="1">#REF!</definedName>
    <definedName name="CheckAcctBalDate">#REF!</definedName>
    <definedName name="CheckAcctBalFile" localSheetId="1">#REF!</definedName>
    <definedName name="CheckAcctBalFile">#REF!</definedName>
    <definedName name="CheckCase" localSheetId="1">#REF!</definedName>
    <definedName name="CheckCase">#REF!</definedName>
    <definedName name="CheckCaseNm" localSheetId="1">#REF!</definedName>
    <definedName name="CheckCaseNm">#REF!</definedName>
    <definedName name="CheckCshPrjnFstDt" localSheetId="1">#REF!</definedName>
    <definedName name="CheckCshPrjnFstDt">#REF!</definedName>
    <definedName name="CheckEPrjnFstDt" localSheetId="1">#REF!</definedName>
    <definedName name="CheckEPrjnFstDt">#REF!</definedName>
    <definedName name="CheckFdXferPrjnFstDt" localSheetId="1">#REF!</definedName>
    <definedName name="CheckFdXferPrjnFstDt">#REF!</definedName>
    <definedName name="ClientNm" localSheetId="1">#REF!</definedName>
    <definedName name="ClientNm">#REF!</definedName>
    <definedName name="CNORTH" localSheetId="1">#REF!</definedName>
    <definedName name="CNORTH">#REF!</definedName>
    <definedName name="CollSortAnchor" localSheetId="1">#REF!</definedName>
    <definedName name="CollSortAnchor">#REF!</definedName>
    <definedName name="ColumntoSolve" localSheetId="1">#REF!</definedName>
    <definedName name="ColumntoSolve">#REF!</definedName>
    <definedName name="CompStCol" localSheetId="1">#REF!</definedName>
    <definedName name="CompStCol">#REF!</definedName>
    <definedName name="Const_Price" localSheetId="1">#REF!</definedName>
    <definedName name="Const_Price">#REF!</definedName>
    <definedName name="Contract_A">'[8]Project notes and changes'!$Q$2:$Q$6</definedName>
    <definedName name="Contract_Name" localSheetId="1">#REF!</definedName>
    <definedName name="Contract_Name">#REF!</definedName>
    <definedName name="ContractCost" localSheetId="1">#REF!</definedName>
    <definedName name="ContractCost">#REF!</definedName>
    <definedName name="ContractGen" localSheetId="1">#REF!</definedName>
    <definedName name="ContractGen">#REF!</definedName>
    <definedName name="ContractStatus">'[9]Drop-Down Lists'!$H$18:$H$21</definedName>
    <definedName name="ContractYear" localSheetId="1">#REF!</definedName>
    <definedName name="ContractYear">#REF!</definedName>
    <definedName name="Cor" localSheetId="1">#REF!</definedName>
    <definedName name="Cor">#REF!</definedName>
    <definedName name="Coral_Index" localSheetId="1">[10]Summary!#REF!</definedName>
    <definedName name="Coral_Index">[10]Summary!#REF!</definedName>
    <definedName name="Corr" localSheetId="1">#REF!</definedName>
    <definedName name="Corr">#REF!</definedName>
    <definedName name="corrCurve" localSheetId="1">#REF!</definedName>
    <definedName name="corrCurve">#REF!</definedName>
    <definedName name="corrdate">'[3]Market Data Load'!$H$3</definedName>
    <definedName name="corrMo" localSheetId="1">#REF!</definedName>
    <definedName name="corrMo">#REF!</definedName>
    <definedName name="CostID" localSheetId="1">#REF!</definedName>
    <definedName name="CostID">#REF!</definedName>
    <definedName name="CPUC">'[11]Drop Down Lists'!$D$16:$D$18</definedName>
    <definedName name="CRSBdChgAcc" localSheetId="1">#REF!</definedName>
    <definedName name="CRSBdChgAcc">#REF!</definedName>
    <definedName name="CSCE" localSheetId="1">#REF!</definedName>
    <definedName name="CSCE">#REF!</definedName>
    <definedName name="CSDGE" localSheetId="1">#REF!</definedName>
    <definedName name="CSDGE">#REF!</definedName>
    <definedName name="CshBalSrc" localSheetId="1">#REF!</definedName>
    <definedName name="CshBalSrc">#REF!</definedName>
    <definedName name="CshPrjnFstDt" localSheetId="1">#REF!</definedName>
    <definedName name="CshPrjnFstDt">#REF!</definedName>
    <definedName name="CTcap">'[3]User Inputs&amp;Unit Characteristic'!$E$7</definedName>
    <definedName name="CTCapCost">'[3]User Inputs&amp;Unit Characteristic'!$E$16</definedName>
    <definedName name="CTCapCostbaseyr">'[3]User Inputs&amp;Unit Characteristic'!$F$16</definedName>
    <definedName name="CTFOM">'[3]User Inputs&amp;Unit Characteristic'!$E$32</definedName>
    <definedName name="CTFOMbaseyr">'[3]User Inputs&amp;Unit Characteristic'!$F$32</definedName>
    <definedName name="CTFOMr" localSheetId="1">'[3]User Inputs&amp;Unit Characteristic'!#REF!</definedName>
    <definedName name="CTFOMr">'[3]User Inputs&amp;Unit Characteristic'!#REF!</definedName>
    <definedName name="CTforcedO">'[3]User Inputs&amp;Unit Characteristic'!$E$28</definedName>
    <definedName name="CTinccap">'[3]User Inputs&amp;Unit Characteristic'!$E$24</definedName>
    <definedName name="CTincHR">'[3]User Inputs&amp;Unit Characteristic'!$E$25</definedName>
    <definedName name="CTmincap">'[3]User Inputs&amp;Unit Characteristic'!$E$23</definedName>
    <definedName name="CTminHR">'[3]User Inputs&amp;Unit Characteristic'!$E$22</definedName>
    <definedName name="CTonlineyr">'[3]User Inputs&amp;Unit Characteristic'!$E$6</definedName>
    <definedName name="CTplannedO">'[3]User Inputs&amp;Unit Characteristic'!$E$27</definedName>
    <definedName name="CTVOM">'[3]User Inputs&amp;Unit Characteristic'!$E$33</definedName>
    <definedName name="CTVOMbaseyr">'[3]User Inputs&amp;Unit Characteristic'!$F$33</definedName>
    <definedName name="CurveID" localSheetId="1">#REF!</definedName>
    <definedName name="CurveID">#REF!</definedName>
    <definedName name="CURVES" localSheetId="1">#REF!</definedName>
    <definedName name="CURVES">#REF!</definedName>
    <definedName name="D_12_Hyperlink" localSheetId="1">#REF!</definedName>
    <definedName name="D_12_Hyperlink">#REF!</definedName>
    <definedName name="D_5Hyperlink" localSheetId="1">#REF!</definedName>
    <definedName name="D_5Hyperlink">#REF!</definedName>
    <definedName name="D_6Hyperlink" localSheetId="1">#REF!</definedName>
    <definedName name="D_6Hyperlink">#REF!</definedName>
    <definedName name="D_9_Hyperlink" localSheetId="1">#REF!</definedName>
    <definedName name="D_9_Hyperlink">#REF!</definedName>
    <definedName name="DailyMktValue" localSheetId="1">#REF!</definedName>
    <definedName name="DailyMktValue">#REF!</definedName>
    <definedName name="DailyReport" localSheetId="1">#REF!</definedName>
    <definedName name="DailyReport">#REF!</definedName>
    <definedName name="data">[12]Accounting!$C$18:$L$74</definedName>
    <definedName name="DBName" localSheetId="1">#REF!</definedName>
    <definedName name="DBName">#REF!</definedName>
    <definedName name="DBPath" localSheetId="1">#REF!</definedName>
    <definedName name="DBPath">#REF!</definedName>
    <definedName name="DC_Calpine_1_2" localSheetId="1">[10]Summary!#REF!</definedName>
    <definedName name="DC_Calpine_1_2">[10]Summary!#REF!</definedName>
    <definedName name="DC_Calpine_2_3" localSheetId="1">[10]Summary!#REF!</definedName>
    <definedName name="DC_Calpine_2_3">[10]Summary!#REF!</definedName>
    <definedName name="DC_Calpine_3" localSheetId="1">[10]Summary!#REF!</definedName>
    <definedName name="DC_Calpine_3">[10]Summary!#REF!</definedName>
    <definedName name="DC_Calpine_SJ" localSheetId="1">[10]Summary!#REF!</definedName>
    <definedName name="DC_Calpine_SJ">[10]Summary!#REF!</definedName>
    <definedName name="DC_CoralSysToll" localSheetId="1">[10]Summary!#REF!</definedName>
    <definedName name="DC_CoralSysToll">[10]Summary!#REF!</definedName>
    <definedName name="DC_CP_Midway" localSheetId="1">[10]Summary!#REF!</definedName>
    <definedName name="DC_CP_Midway">[10]Summary!#REF!</definedName>
    <definedName name="DC_CP_Panoche" localSheetId="1">[10]Summary!#REF!</definedName>
    <definedName name="DC_CP_Panoche">[10]Summary!#REF!</definedName>
    <definedName name="DC_CP_Vacadixon" localSheetId="1">[10]Summary!#REF!</definedName>
    <definedName name="DC_CP_Vacadixon">[10]Summary!#REF!</definedName>
    <definedName name="DC_Crockett" localSheetId="1">[10]Summary!#REF!</definedName>
    <definedName name="DC_Crockett">[10]Summary!#REF!</definedName>
    <definedName name="DC_Fresno_Cogen" localSheetId="1">[10]Summary!#REF!</definedName>
    <definedName name="DC_Fresno_Cogen">[10]Summary!#REF!</definedName>
    <definedName name="DC_GWF_I_II" localSheetId="1">[10]Summary!#REF!</definedName>
    <definedName name="DC_GWF_I_II">[10]Summary!#REF!</definedName>
    <definedName name="DC_GWF_IIIa" localSheetId="1">[10]Summary!#REF!</definedName>
    <definedName name="DC_GWF_IIIa">[10]Summary!#REF!</definedName>
    <definedName name="DC_Mobile" localSheetId="1">[10]Summary!#REF!</definedName>
    <definedName name="DC_Mobile">[10]Summary!#REF!</definedName>
    <definedName name="DC_Pacificorp" localSheetId="1">[10]Summary!#REF!</definedName>
    <definedName name="DC_Pacificorp">[10]Summary!#REF!</definedName>
    <definedName name="DC_PxSysToll" localSheetId="1">[10]Summary!#REF!</definedName>
    <definedName name="DC_PxSysToll">[10]Summary!#REF!</definedName>
    <definedName name="DC_WH_Gates" localSheetId="1">[10]Summary!#REF!</definedName>
    <definedName name="DC_WH_Gates">[10]Summary!#REF!</definedName>
    <definedName name="DC_WH_Panoche" localSheetId="1">[10]Summary!#REF!</definedName>
    <definedName name="DC_WH_Panoche">[10]Summary!#REF!</definedName>
    <definedName name="debt_timer">'[3]Mid-year debt adjustment'!$C$15</definedName>
    <definedName name="debtP">'[3]User Inputs&amp;Unit Characteristic'!$E$51</definedName>
    <definedName name="debtterm">'[3]User Inputs&amp;Unit Characteristic'!$E$52</definedName>
    <definedName name="Dec" localSheetId="1">'[4]Etiwanda v114'!#REF!</definedName>
    <definedName name="Dec">'[4]Etiwanda v114'!#REF!</definedName>
    <definedName name="decay_start">'[3]Inputs for Valuation'!$D$3</definedName>
    <definedName name="Deterministic" localSheetId="1">'[11]Drop Down Lists'!#REF!</definedName>
    <definedName name="Deterministic">'[11]Drop Down Lists'!#REF!</definedName>
    <definedName name="DF" localSheetId="1">#REF!</definedName>
    <definedName name="DF">#REF!</definedName>
    <definedName name="DiffCol" localSheetId="1">#REF!</definedName>
    <definedName name="DiffCol">#REF!</definedName>
    <definedName name="DiscRt">'[1]Summary Table'!$E$6</definedName>
    <definedName name="DLossFctr" localSheetId="1">#REF!</definedName>
    <definedName name="DLossFctr">#REF!</definedName>
    <definedName name="DS1CRw" localSheetId="1">#REF!</definedName>
    <definedName name="DS1CRw">#REF!</definedName>
    <definedName name="DS1StRw" localSheetId="1">#REF!</definedName>
    <definedName name="DS1StRw">#REF!</definedName>
    <definedName name="DS1Txt" localSheetId="1">#REF!</definedName>
    <definedName name="DS1Txt">#REF!</definedName>
    <definedName name="DS1Val" localSheetId="1">#REF!</definedName>
    <definedName name="DS1Val">#REF!</definedName>
    <definedName name="DS2CRw" localSheetId="1">#REF!</definedName>
    <definedName name="DS2CRw">#REF!</definedName>
    <definedName name="DS2StRw" localSheetId="1">#REF!</definedName>
    <definedName name="DS2StRw">#REF!</definedName>
    <definedName name="DS2Txt" localSheetId="1">#REF!</definedName>
    <definedName name="DS2Txt">#REF!</definedName>
    <definedName name="DS2Val" localSheetId="1">#REF!</definedName>
    <definedName name="DS2Val">#REF!</definedName>
    <definedName name="DSCCol" localSheetId="1">#REF!</definedName>
    <definedName name="DSCCol">#REF!</definedName>
    <definedName name="DSRASpInv1stPmt" localSheetId="1">#REF!</definedName>
    <definedName name="DSRASpInv1stPmt">#REF!</definedName>
    <definedName name="DSRASpInvAggIntRt" localSheetId="1">#REF!</definedName>
    <definedName name="DSRASpInvAggIntRt">#REF!</definedName>
    <definedName name="DSRASpInvAggPrin" localSheetId="1">#REF!</definedName>
    <definedName name="DSRASpInvAggPrin">#REF!</definedName>
    <definedName name="DSRASpInvAmt" localSheetId="1">#REF!</definedName>
    <definedName name="DSRASpInvAmt">#REF!</definedName>
    <definedName name="DSRASpInvBaseDt" localSheetId="1">#REF!</definedName>
    <definedName name="DSRASpInvBaseDt">#REF!</definedName>
    <definedName name="DSRASpInvEndDt" localSheetId="1">#REF!</definedName>
    <definedName name="DSRASpInvEndDt">#REF!</definedName>
    <definedName name="DSRASpInvPmts" localSheetId="1">#REF!</definedName>
    <definedName name="DSRASpInvPmts">#REF!</definedName>
    <definedName name="DSRASpInvRt" localSheetId="1">#REF!</definedName>
    <definedName name="DSRASpInvRt">#REF!</definedName>
    <definedName name="DSRASpInvStrDt" localSheetId="1">#REF!</definedName>
    <definedName name="DSRASpInvStrDt">#REF!</definedName>
    <definedName name="DSRBalAdjAmt" localSheetId="1">#REF!</definedName>
    <definedName name="DSRBalAdjAmt">#REF!</definedName>
    <definedName name="DSRBalAdjDt" localSheetId="1">#REF!</definedName>
    <definedName name="DSRBalAdjDt">#REF!</definedName>
    <definedName name="DSRBalAdjMo" localSheetId="1">#REF!</definedName>
    <definedName name="DSRBalAdjMo">#REF!</definedName>
    <definedName name="DSRBegBal" localSheetId="1">#REF!</definedName>
    <definedName name="DSRBegBal">#REF!</definedName>
    <definedName name="DSRMinBal" localSheetId="1">#REF!</definedName>
    <definedName name="DSRMinBal">#REF!</definedName>
    <definedName name="DSRMinBalExactDt" localSheetId="1">#REF!</definedName>
    <definedName name="DSRMinBalExactDt">#REF!</definedName>
    <definedName name="DSStCol" localSheetId="1">#REF!</definedName>
    <definedName name="DSStCol">#REF!</definedName>
    <definedName name="DWRAdderBCRt" localSheetId="1">#REF!</definedName>
    <definedName name="DWRAdderBCRt">#REF!</definedName>
    <definedName name="DWRAdderPARt" localSheetId="1">#REF!</definedName>
    <definedName name="DWRAdderPARt">#REF!</definedName>
    <definedName name="DWRColOfst" localSheetId="1">#REF!</definedName>
    <definedName name="DWRColOfst">#REF!</definedName>
    <definedName name="DWRExtyPmts" localSheetId="1">#REF!</definedName>
    <definedName name="DWRExtyPmts">#REF!</definedName>
    <definedName name="DWRExtyPmtsAmt" localSheetId="1">#REF!</definedName>
    <definedName name="DWRExtyPmtsAmt">#REF!</definedName>
    <definedName name="DWRExtyPmtsMo" localSheetId="1">#REF!</definedName>
    <definedName name="DWRExtyPmtsMo">#REF!</definedName>
    <definedName name="DWRExtyRev" localSheetId="1">#REF!</definedName>
    <definedName name="DWRExtyRev">#REF!</definedName>
    <definedName name="DWRExtyRevAmt" localSheetId="1">#REF!</definedName>
    <definedName name="DWRExtyRevAmt">#REF!</definedName>
    <definedName name="DWRExtyRevMo" localSheetId="1">#REF!</definedName>
    <definedName name="DWRExtyRevMo">#REF!</definedName>
    <definedName name="DWRGasColCosts" localSheetId="1">#REF!</definedName>
    <definedName name="DWRGasColCosts">#REF!</definedName>
    <definedName name="DWRGasColCostsAmt" localSheetId="1">#REF!</definedName>
    <definedName name="DWRGasColCostsAmt">#REF!</definedName>
    <definedName name="DWRGasColCostsMo" localSheetId="1">#REF!</definedName>
    <definedName name="DWRGasColCostsMo">#REF!</definedName>
    <definedName name="DWRN" localSheetId="1">#REF!</definedName>
    <definedName name="DWRN">#REF!</definedName>
    <definedName name="DWRS" localSheetId="1">#REF!</definedName>
    <definedName name="DWRS">#REF!</definedName>
    <definedName name="EFFDATE" localSheetId="1">#REF!</definedName>
    <definedName name="EFFDATE">#REF!</definedName>
    <definedName name="EFFDATEVOLS" localSheetId="1">#REF!</definedName>
    <definedName name="EFFDATEVOLS">#REF!</definedName>
    <definedName name="ElectricSupply">'[13]Energy Balance Data'!$C$187:$EH$192</definedName>
    <definedName name="End_Date" localSheetId="1">#REF!</definedName>
    <definedName name="End_Date">#REF!</definedName>
    <definedName name="endcol" localSheetId="1">#REF!</definedName>
    <definedName name="endcol">#REF!</definedName>
    <definedName name="EndDt">[1]MTM!$A$5</definedName>
    <definedName name="EndMo">'[1]Summary Table'!$F$4</definedName>
    <definedName name="endrow" localSheetId="1">#REF!</definedName>
    <definedName name="endrow">#REF!</definedName>
    <definedName name="EndYr">'[1]Summary Table'!$E$4</definedName>
    <definedName name="Energy" localSheetId="1">#REF!</definedName>
    <definedName name="Energy">#REF!</definedName>
    <definedName name="EnergyProduct" localSheetId="1">#REF!</definedName>
    <definedName name="EnergyProduct">#REF!</definedName>
    <definedName name="EPmtAdvDys" localSheetId="1">#REF!</definedName>
    <definedName name="EPmtAdvDys">#REF!</definedName>
    <definedName name="EPmtDy" localSheetId="1">#REF!</definedName>
    <definedName name="EPmtDy">#REF!</definedName>
    <definedName name="EPmtMoLg" localSheetId="1">#REF!</definedName>
    <definedName name="EPmtMoLg">#REF!</definedName>
    <definedName name="EPrjnFstDt" localSheetId="1">#REF!</definedName>
    <definedName name="EPrjnFstDt">#REF!</definedName>
    <definedName name="EPS">0.01</definedName>
    <definedName name="Execution_Schedule" localSheetId="1">#REF!</definedName>
    <definedName name="Execution_Schedule">#REF!</definedName>
    <definedName name="Extend045678" localSheetId="1">[14]Monthly!#REF!</definedName>
    <definedName name="Extend045678">[14]Monthly!#REF!</definedName>
    <definedName name="Extend05678" localSheetId="1">[14]Monthly!#REF!</definedName>
    <definedName name="Extend05678">[14]Monthly!#REF!</definedName>
    <definedName name="Extend0678" localSheetId="1">[14]Monthly!#REF!</definedName>
    <definedName name="Extend0678">[14]Monthly!#REF!</definedName>
    <definedName name="FAC" localSheetId="1">#REF!</definedName>
    <definedName name="FAC">#REF!</definedName>
    <definedName name="FacilityStatus">'[9]Drop-Down Lists'!$H$25:$H$29</definedName>
    <definedName name="Factors" localSheetId="1">#REF!</definedName>
    <definedName name="Factors">#REF!</definedName>
    <definedName name="FactorsNP" localSheetId="1">#REF!</definedName>
    <definedName name="FactorsNP">#REF!</definedName>
    <definedName name="FactorsSP" localSheetId="1">#REF!</definedName>
    <definedName name="FactorsSP">#REF!</definedName>
    <definedName name="Fctr" localSheetId="1">#REF!</definedName>
    <definedName name="Fctr">#REF!</definedName>
    <definedName name="Fctr1" localSheetId="1">#REF!</definedName>
    <definedName name="Fctr1">#REF!</definedName>
    <definedName name="Fctr2" localSheetId="1">#REF!</definedName>
    <definedName name="Fctr2">#REF!</definedName>
    <definedName name="Fctr2old" localSheetId="1">#REF!</definedName>
    <definedName name="Fctr2old">#REF!</definedName>
    <definedName name="Fctr3" localSheetId="1">#REF!</definedName>
    <definedName name="Fctr3">#REF!</definedName>
    <definedName name="FctrTbl" localSheetId="1">#REF!</definedName>
    <definedName name="FctrTbl">#REF!</definedName>
    <definedName name="FdBegBalDt" localSheetId="1">#REF!</definedName>
    <definedName name="FdBegBalDt">#REF!</definedName>
    <definedName name="FdIntPmtMo" localSheetId="1">#REF!</definedName>
    <definedName name="FdIntPmtMo">#REF!</definedName>
    <definedName name="FdIntRt" localSheetId="1">#REF!</definedName>
    <definedName name="FdIntRt">#REF!</definedName>
    <definedName name="FdXferPrjnFstDt" localSheetId="1">#REF!</definedName>
    <definedName name="FdXferPrjnFstDt">#REF!</definedName>
    <definedName name="Feb" localSheetId="1">'[4]Etiwanda v114'!#REF!</definedName>
    <definedName name="Feb">'[4]Etiwanda v114'!#REF!</definedName>
    <definedName name="FedTaxR">'[3]User Inputs&amp;Unit Characteristic'!$E$57</definedName>
    <definedName name="FFSWRange" localSheetId="1">#REF!</definedName>
    <definedName name="FFSWRange">#REF!</definedName>
    <definedName name="FirstColumn" localSheetId="1">#REF!</definedName>
    <definedName name="FirstColumn">#REF!</definedName>
    <definedName name="FixedPrice" localSheetId="1">#REF!</definedName>
    <definedName name="FixedPrice">#REF!</definedName>
    <definedName name="FOMr">'[3]User Inputs&amp;Unit Characteristic'!$E$45</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1">#REF!</definedName>
    <definedName name="FP_table">#REF!</definedName>
    <definedName name="franchiseF">'[3]User Inputs&amp;Unit Characteristic'!$E$41</definedName>
    <definedName name="FROMDATE" localSheetId="1">#REF!</definedName>
    <definedName name="FROMDATE">#REF!</definedName>
    <definedName name="Fuel" localSheetId="1">#REF!</definedName>
    <definedName name="Fuel">#REF!</definedName>
    <definedName name="FuelCost">'[13]Fossil Costs'!$C$242:$EH$244</definedName>
    <definedName name="FuelCostReCalcYr">[15]NptAdjust!$D$17</definedName>
    <definedName name="FuelCostTgl">'[1]Summary Table'!$E$5</definedName>
    <definedName name="FuelPriceAdj" localSheetId="1">#REF!</definedName>
    <definedName name="FuelPriceAdj">#REF!</definedName>
    <definedName name="fvuhyv" localSheetId="0" hidden="1">{#N/A,#N/A,TRUE,"Section4";#N/A,#N/A,TRUE,"Tariffwksht";#N/A,#N/A,TRUE,"TariffINFO";#N/A,#N/A,TRUE,"Generation";#N/A,#N/A,TRUE,"PPAsum";#N/A,#N/A,TRUE,"PPApayments";#N/A,#N/A,TRUE,"RevExp";#N/A,#N/A,TRUE,"GraphRevenue";#N/A,#N/A,TRUE,"GraphRevExp"}</definedName>
    <definedName name="fvuhyv" hidden="1">{#N/A,#N/A,TRUE,"Section4";#N/A,#N/A,TRUE,"Tariffwksht";#N/A,#N/A,TRUE,"TariffINFO";#N/A,#N/A,TRUE,"Generation";#N/A,#N/A,TRUE,"PPAsum";#N/A,#N/A,TRUE,"PPApayments";#N/A,#N/A,TRUE,"RevExp";#N/A,#N/A,TRUE,"GraphRevenue";#N/A,#N/A,TRUE,"GraphRevExp"}</definedName>
    <definedName name="FYEMo" localSheetId="1">#REF!</definedName>
    <definedName name="FYEMo">#REF!</definedName>
    <definedName name="GAExpAmt" localSheetId="1">#REF!</definedName>
    <definedName name="GAExpAmt">#REF!</definedName>
    <definedName name="GAExpAmtPR" localSheetId="1">#REF!</definedName>
    <definedName name="GAExpAmtPR">#REF!</definedName>
    <definedName name="GAExpAmtPRMo" localSheetId="1">#REF!</definedName>
    <definedName name="GAExpAmtPRMo">#REF!</definedName>
    <definedName name="GAExpMoPmts" localSheetId="1">#REF!</definedName>
    <definedName name="GAExpMoPmts">#REF!</definedName>
    <definedName name="GAExpPmtDy1" localSheetId="1">#REF!</definedName>
    <definedName name="GAExpPmtDy1">#REF!</definedName>
    <definedName name="GAExpPmtDy2" localSheetId="1">#REF!</definedName>
    <definedName name="GAExpPmtDy2">#REF!</definedName>
    <definedName name="Gas_Day" localSheetId="1">'[16]GenTrader Gas Forecast'!#REF!</definedName>
    <definedName name="Gas_Day">'[16]GenTrader Gas Forecast'!#REF!</definedName>
    <definedName name="Gas_Hedges_AECO" localSheetId="1">'[16]GenTrader Gas Forecast'!#REF!</definedName>
    <definedName name="Gas_Hedges_AECO">'[16]GenTrader Gas Forecast'!#REF!</definedName>
    <definedName name="Gas_Hedges_PGE" localSheetId="1">'[16]GenTrader Gas Forecast'!#REF!</definedName>
    <definedName name="Gas_Hedges_PGE">'[16]GenTrader Gas Forecast'!#REF!</definedName>
    <definedName name="Gas_Month" localSheetId="1">'[17]GenTrader Gas Forecast'!#REF!</definedName>
    <definedName name="Gas_Month">'[17]GenTrader Gas Forecast'!#REF!</definedName>
    <definedName name="GasD_Cal_1_2" localSheetId="1">'[16]GenTrader Gas Forecast'!#REF!</definedName>
    <definedName name="GasD_Cal_1_2">'[16]GenTrader Gas Forecast'!#REF!</definedName>
    <definedName name="GasD_Cal_2_3" localSheetId="1">'[16]GenTrader Gas Forecast'!#REF!</definedName>
    <definedName name="GasD_Cal_2_3">'[16]GenTrader Gas Forecast'!#REF!</definedName>
    <definedName name="GasD_Cal_3" localSheetId="1">'[16]GenTrader Gas Forecast'!#REF!</definedName>
    <definedName name="GasD_Cal_3">'[16]GenTrader Gas Forecast'!#REF!</definedName>
    <definedName name="GasD_Cal_SJ" localSheetId="1">'[16]GenTrader Gas Forecast'!#REF!</definedName>
    <definedName name="GasD_Cal_SJ">'[16]GenTrader Gas Forecast'!#REF!</definedName>
    <definedName name="GasD_Coral_24B" localSheetId="1">'[17]GenTrader Gas Forecast'!#REF!</definedName>
    <definedName name="GasD_Coral_24B">'[17]GenTrader Gas Forecast'!#REF!</definedName>
    <definedName name="GasD_CP_Midway" localSheetId="1">'[16]GenTrader Gas Forecast'!#REF!</definedName>
    <definedName name="GasD_CP_Midway">'[16]GenTrader Gas Forecast'!#REF!</definedName>
    <definedName name="GasD_CP_Panoche" localSheetId="1">'[16]GenTrader Gas Forecast'!#REF!</definedName>
    <definedName name="GasD_CP_Panoche">'[16]GenTrader Gas Forecast'!#REF!</definedName>
    <definedName name="GasD_CP_Vaca" localSheetId="1">'[16]GenTrader Gas Forecast'!#REF!</definedName>
    <definedName name="GasD_CP_Vaca">'[16]GenTrader Gas Forecast'!#REF!</definedName>
    <definedName name="GasD_Crockett" localSheetId="1">'[16]GenTrader Gas Forecast'!#REF!</definedName>
    <definedName name="GasD_Crockett">'[16]GenTrader Gas Forecast'!#REF!</definedName>
    <definedName name="GasD_Fresno" localSheetId="1">'[16]GenTrader Gas Forecast'!#REF!</definedName>
    <definedName name="GasD_Fresno">'[16]GenTrader Gas Forecast'!#REF!</definedName>
    <definedName name="GasD_GWF_I" localSheetId="1">'[16]GenTrader Gas Forecast'!#REF!</definedName>
    <definedName name="GasD_GWF_I">'[16]GenTrader Gas Forecast'!#REF!</definedName>
    <definedName name="GasD_GWF_III" localSheetId="1">'[16]GenTrader Gas Forecast'!#REF!</definedName>
    <definedName name="GasD_GWF_III">'[16]GenTrader Gas Forecast'!#REF!</definedName>
    <definedName name="GasD_Humbolt_1" localSheetId="1">'[16]GenTrader Gas Forecast'!#REF!</definedName>
    <definedName name="GasD_Humbolt_1">'[16]GenTrader Gas Forecast'!#REF!</definedName>
    <definedName name="GasD_Humbolt_2" localSheetId="1">'[17]GenTrader Gas Forecast'!#REF!</definedName>
    <definedName name="GasD_Humbolt_2">'[17]GenTrader Gas Forecast'!#REF!</definedName>
    <definedName name="GasD_Hunters_1" localSheetId="1">'[17]GenTrader Gas Forecast'!#REF!</definedName>
    <definedName name="GasD_Hunters_1">'[17]GenTrader Gas Forecast'!#REF!</definedName>
    <definedName name="GasD_Hunters_4" localSheetId="1">'[17]GenTrader Gas Forecast'!#REF!</definedName>
    <definedName name="GasD_Hunters_4">'[17]GenTrader Gas Forecast'!#REF!</definedName>
    <definedName name="GasD_Mobile_GT" localSheetId="1">'[17]GenTrader Gas Forecast'!#REF!</definedName>
    <definedName name="GasD_Mobile_GT">'[17]GenTrader Gas Forecast'!#REF!</definedName>
    <definedName name="GasD_Pacificorp" localSheetId="1">'[17]GenTrader Gas Forecast'!#REF!</definedName>
    <definedName name="GasD_Pacificorp">'[17]GenTrader Gas Forecast'!#REF!</definedName>
    <definedName name="GasD_Pwrex_135" localSheetId="1">'[17]GenTrader Gas Forecast'!#REF!</definedName>
    <definedName name="GasD_Pwrex_135">'[17]GenTrader Gas Forecast'!#REF!</definedName>
    <definedName name="GasD_SRAC" localSheetId="1">'[16]GenTrader Gas Forecast'!#REF!</definedName>
    <definedName name="GasD_SRAC">'[16]GenTrader Gas Forecast'!#REF!</definedName>
    <definedName name="GasD_WH_Gates" localSheetId="1">'[16]GenTrader Gas Forecast'!#REF!</definedName>
    <definedName name="GasD_WH_Gates">'[16]GenTrader Gas Forecast'!#REF!</definedName>
    <definedName name="GasD_WH_Panoche" localSheetId="1">'[16]GenTrader Gas Forecast'!#REF!</definedName>
    <definedName name="GasD_WH_Panoche">'[16]GenTrader Gas Forecast'!#REF!</definedName>
    <definedName name="GasM_Coral_24B" localSheetId="1">'[17]GenTrader Gas Forecast'!#REF!</definedName>
    <definedName name="GasM_Coral_24B">'[17]GenTrader Gas Forecast'!#REF!</definedName>
    <definedName name="GasM_CP_Midway" localSheetId="1">'[16]GenTrader Gas Forecast'!#REF!</definedName>
    <definedName name="GasM_CP_Midway">'[16]GenTrader Gas Forecast'!#REF!</definedName>
    <definedName name="GasM_Crockett" localSheetId="1">'[16]GenTrader Gas Forecast'!#REF!</definedName>
    <definedName name="GasM_Crockett">'[16]GenTrader Gas Forecast'!#REF!</definedName>
    <definedName name="GasM_Humbolt_1" localSheetId="1">'[16]GenTrader Gas Forecast'!#REF!</definedName>
    <definedName name="GasM_Humbolt_1">'[16]GenTrader Gas Forecast'!#REF!</definedName>
    <definedName name="GasM_Humbolt_2" localSheetId="1">'[16]GenTrader Gas Forecast'!#REF!</definedName>
    <definedName name="GasM_Humbolt_2">'[16]GenTrader Gas Forecast'!#REF!</definedName>
    <definedName name="GasM_Hunters_1" localSheetId="1">'[16]GenTrader Gas Forecast'!#REF!</definedName>
    <definedName name="GasM_Hunters_1">'[16]GenTrader Gas Forecast'!#REF!</definedName>
    <definedName name="GasM_Hunters_4" localSheetId="1">'[16]GenTrader Gas Forecast'!#REF!</definedName>
    <definedName name="GasM_Hunters_4">'[16]GenTrader Gas Forecast'!#REF!</definedName>
    <definedName name="GasM_Mobile_GT" localSheetId="1">'[16]GenTrader Gas Forecast'!#REF!</definedName>
    <definedName name="GasM_Mobile_GT">'[16]GenTrader Gas Forecast'!#REF!</definedName>
    <definedName name="GasM_Pwrex_135" localSheetId="1">'[17]GenTrader Gas Forecast'!#REF!</definedName>
    <definedName name="GasM_Pwrex_135">'[17]GenTrader Gas Forecast'!#REF!</definedName>
    <definedName name="GasM_SRAC" localSheetId="1">'[16]GenTrader Gas Forecast'!#REF!</definedName>
    <definedName name="GasM_SRAC">'[16]GenTrader Gas Forecast'!#REF!</definedName>
    <definedName name="Gen_Product" localSheetId="1">'[10]Generation Unit Data'!#REF!</definedName>
    <definedName name="Gen_Product">'[10]Generation Unit Data'!#REF!</definedName>
    <definedName name="GenID" localSheetId="1">#REF!</definedName>
    <definedName name="GenID">#REF!</definedName>
    <definedName name="GHAdjTgl" localSheetId="1">#REF!</definedName>
    <definedName name="GHAdjTgl">#REF!</definedName>
    <definedName name="gigiuyg" localSheetId="0" hidden="1">{#N/A,#N/A,TRUE,"Section7";#N/A,#N/A,TRUE,"DebtService";#N/A,#N/A,TRUE,"LoanSchedules";#N/A,#N/A,TRUE,"GraphDebt"}</definedName>
    <definedName name="gigiuyg" hidden="1">{#N/A,#N/A,TRUE,"Section7";#N/A,#N/A,TRUE,"DebtService";#N/A,#N/A,TRUE,"LoanSchedules";#N/A,#N/A,TRUE,"GraphDebt"}</definedName>
    <definedName name="giguy" localSheetId="0" hidden="1">{#N/A,#N/A,TRUE,"Section6";#N/A,#N/A,TRUE,"OHcycles";#N/A,#N/A,TRUE,"OHtiming";#N/A,#N/A,TRUE,"OHcosts";#N/A,#N/A,TRUE,"GTdegradation";#N/A,#N/A,TRUE,"GTperformance";#N/A,#N/A,TRUE,"GraphEquip"}</definedName>
    <definedName name="giguy" hidden="1">{#N/A,#N/A,TRUE,"Section6";#N/A,#N/A,TRUE,"OHcycles";#N/A,#N/A,TRUE,"OHtiming";#N/A,#N/A,TRUE,"OHcosts";#N/A,#N/A,TRUE,"GTdegradation";#N/A,#N/A,TRUE,"GTperformance";#N/A,#N/A,TRUE,"GraphEquip"}</definedName>
    <definedName name="giybviuy" localSheetId="0" hidden="1">{#N/A,#N/A,TRUE,"Section5";#N/A,#N/A,TRUE,"Coal";#N/A,#N/A,TRUE,"Fuel";#N/A,#N/A,TRUE,"OMwksht";#N/A,#N/A,TRUE,"VOM";#N/A,#N/A,TRUE,"FOM";#N/A,#N/A,TRUE,"Debt";#N/A,#N/A,TRUE,"LoanSchedules";#N/A,#N/A,TRUE,"GraphExp";#N/A,#N/A,TRUE,"Conversions"}</definedName>
    <definedName name="giybviuy" hidden="1">{#N/A,#N/A,TRUE,"Section5";#N/A,#N/A,TRUE,"Coal";#N/A,#N/A,TRUE,"Fuel";#N/A,#N/A,TRUE,"OMwksht";#N/A,#N/A,TRUE,"VOM";#N/A,#N/A,TRUE,"FOM";#N/A,#N/A,TRUE,"Debt";#N/A,#N/A,TRUE,"LoanSchedules";#N/A,#N/A,TRUE,"GraphExp";#N/A,#N/A,TRUE,"Conversions"}</definedName>
    <definedName name="GMM">'[3]User Inputs&amp;Unit Characteristic'!$E$39</definedName>
    <definedName name="GS_MTM">'[1]Summary Table'!$E$11</definedName>
    <definedName name="HeatRate" localSheetId="1">'[10]Position Index'!#REF!</definedName>
    <definedName name="HeatRate">'[10]Position Index'!#REF!</definedName>
    <definedName name="HedgeCost">[13]Hedging!$C$230:$EH$233</definedName>
    <definedName name="HedgeGSChngCell" localSheetId="1">#REF!</definedName>
    <definedName name="HedgeGSChngCell">#REF!</definedName>
    <definedName name="HedgeGSSetCell" localSheetId="1">#REF!</definedName>
    <definedName name="HedgeGSSetCell">#REF!</definedName>
    <definedName name="Holidays" localSheetId="1">#REF!</definedName>
    <definedName name="Holidays">#REF!</definedName>
    <definedName name="Hope" localSheetId="0"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'[18]Hourly Verification Form'!$AU$2:$AU$3</definedName>
    <definedName name="HRrefyear">[3]PriceExtrapolation!$G$1</definedName>
    <definedName name="HTML_CodePage" hidden="1">1252</definedName>
    <definedName name="HTML_Control" localSheetId="0"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ydro2003">[19]NOTES!$C$12</definedName>
    <definedName name="iData" localSheetId="1">#REF!</definedName>
    <definedName name="iData">#REF!</definedName>
    <definedName name="iMKT_ENG_PURCH_DATA">[20]iMKT_ENG_PURCH_DATA!$A$1:$I$2</definedName>
    <definedName name="iMKT_ENG_SALE_DATA">[20]iMKT_ENG_SALE_DATA!$A$1:$H$2</definedName>
    <definedName name="iMKT_ENG_SALE_PRICE_INTV" localSheetId="1">#REF!</definedName>
    <definedName name="iMKT_ENG_SALE_PRICE_INTV">#REF!</definedName>
    <definedName name="iMKT_ENG_SALE_PRICE_INTV_DTL" localSheetId="1">#REF!</definedName>
    <definedName name="iMKT_ENG_SALE_PRICE_INTV_DTL">#REF!</definedName>
    <definedName name="iMKT_FUEL_SALE_DATA" localSheetId="1">#REF!</definedName>
    <definedName name="iMKT_FUEL_SALE_DATA">#REF!</definedName>
    <definedName name="iMKT_FUEL_SALE_PRICE_INTV" localSheetId="1">#REF!</definedName>
    <definedName name="iMKT_FUEL_SALE_PRICE_INTV">#REF!</definedName>
    <definedName name="iMKT_NSP_SALE_PRICE_INTV" localSheetId="1">#REF!</definedName>
    <definedName name="iMKT_NSP_SALE_PRICE_INTV">#REF!</definedName>
    <definedName name="iMKT_NSP_SALE_PRICE_INTV_DTL" localSheetId="1">#REF!</definedName>
    <definedName name="iMKT_NSP_SALE_PRICE_INTV_DTL">#REF!</definedName>
    <definedName name="iMKT_NSPIN_SALE_PRICE_INTV" localSheetId="1">#REF!</definedName>
    <definedName name="iMKT_NSPIN_SALE_PRICE_INTV">#REF!</definedName>
    <definedName name="iMKT_NSPIN_SALE_PRICE_INTV_DTL" localSheetId="1">#REF!</definedName>
    <definedName name="iMKT_NSPIN_SALE_PRICE_INTV_DTL">#REF!</definedName>
    <definedName name="iMKT_RDN_SALE_PRICE_INTV" localSheetId="1">#REF!</definedName>
    <definedName name="iMKT_RDN_SALE_PRICE_INTV">#REF!</definedName>
    <definedName name="iMKT_RDN_SALE_PRICE_INTV_DTL" localSheetId="1">#REF!</definedName>
    <definedName name="iMKT_RDN_SALE_PRICE_INTV_DTL">#REF!</definedName>
    <definedName name="iMKT_REGDN_SALE_PRICE_INTV" localSheetId="1">#REF!</definedName>
    <definedName name="iMKT_REGDN_SALE_PRICE_INTV">#REF!</definedName>
    <definedName name="iMKT_REGDN_SALE_PRICE_INTV_DTL" localSheetId="1">#REF!</definedName>
    <definedName name="iMKT_REGDN_SALE_PRICE_INTV_DTL">#REF!</definedName>
    <definedName name="iMKT_REGND_SALE_PRICE_INTV" localSheetId="1">#REF!</definedName>
    <definedName name="iMKT_REGND_SALE_PRICE_INTV">#REF!</definedName>
    <definedName name="iMKT_REGND_SALE_PRICE_INTV_DTL" localSheetId="1">#REF!</definedName>
    <definedName name="iMKT_REGND_SALE_PRICE_INTV_DTL">#REF!</definedName>
    <definedName name="iMKT_REGUP_SALE_PRICE_INTV" localSheetId="1">#REF!</definedName>
    <definedName name="iMKT_REGUP_SALE_PRICE_INTV">#REF!</definedName>
    <definedName name="iMKT_REGUP_SALE_PRICE_INTV_DTL" localSheetId="1">#REF!</definedName>
    <definedName name="iMKT_REGUP_SALE_PRICE_INTV_DTL">#REF!</definedName>
    <definedName name="iMKT_RPC_SALE_PRICE_INTV" localSheetId="1">#REF!</definedName>
    <definedName name="iMKT_RPC_SALE_PRICE_INTV">#REF!</definedName>
    <definedName name="iMKT_RPC_SALE_PRICE_INTV_DTL" localSheetId="1">#REF!</definedName>
    <definedName name="iMKT_RPC_SALE_PRICE_INTV_DTL">#REF!</definedName>
    <definedName name="iMKT_RSV_SALE_PRICE_INTV" localSheetId="1">#REF!</definedName>
    <definedName name="iMKT_RSV_SALE_PRICE_INTV">#REF!</definedName>
    <definedName name="iMKT_RSV_SALE_PRICE_INTV_DTL" localSheetId="1">#REF!</definedName>
    <definedName name="iMKT_RSV_SALE_PRICE_INTV_DTL">#REF!</definedName>
    <definedName name="iMKT_RUP_SALE_PRICE_INTV" localSheetId="1">#REF!</definedName>
    <definedName name="iMKT_RUP_SALE_PRICE_INTV">#REF!</definedName>
    <definedName name="iMKT_RUP_SALE_PRICE_INTV_DTL" localSheetId="1">#REF!</definedName>
    <definedName name="iMKT_RUP_SALE_PRICE_INTV_DTL">#REF!</definedName>
    <definedName name="IndividualPrint" localSheetId="1">#REF!</definedName>
    <definedName name="IndividualPrint">#REF!</definedName>
    <definedName name="IndividualSummary" localSheetId="1">#REF!</definedName>
    <definedName name="IndividualSummary">#REF!</definedName>
    <definedName name="inflationR">'[3]User Inputs&amp;Unit Characteristic'!$E$37</definedName>
    <definedName name="Input1" localSheetId="1">#REF!</definedName>
    <definedName name="Input1">#REF!</definedName>
    <definedName name="Input2" localSheetId="1">#REF!</definedName>
    <definedName name="Input2">#REF!</definedName>
    <definedName name="Input3" localSheetId="1">#REF!</definedName>
    <definedName name="Input3">#REF!</definedName>
    <definedName name="Inputs" localSheetId="1">#REF!</definedName>
    <definedName name="Inputs">#REF!</definedName>
    <definedName name="iNSP_FWD_DATA" localSheetId="1">#REF!</definedName>
    <definedName name="iNSP_FWD_DATA">#REF!</definedName>
    <definedName name="iNSP_FWD_PQ_INTV" localSheetId="1">#REF!</definedName>
    <definedName name="iNSP_FWD_PQ_INTV">#REF!</definedName>
    <definedName name="iNSP_FWD_PQ_INTV_PRICE" localSheetId="1">#REF!</definedName>
    <definedName name="iNSP_FWD_PQ_INTV_PRICE">#REF!</definedName>
    <definedName name="iNSP_FWD_PQ_INTV_QTY" localSheetId="1">#REF!</definedName>
    <definedName name="iNSP_FWD_PQ_INTV_QTY">#REF!</definedName>
    <definedName name="insuranceP">'[3]User Inputs&amp;Unit Characteristic'!$E$54</definedName>
    <definedName name="insuranceR">'[3]User Inputs&amp;Unit Characteristic'!$E$55</definedName>
    <definedName name="interestR">'[3]User Inputs&amp;Unit Characteristic'!$E$50</definedName>
    <definedName name="IOUColOfst" localSheetId="1">#REF!</definedName>
    <definedName name="IOUColOfst">#REF!</definedName>
    <definedName name="IOUCRSPwrEst" localSheetId="1">#REF!</definedName>
    <definedName name="IOUCRSPwrEst">#REF!</definedName>
    <definedName name="ISDAGasColPct" localSheetId="1">#REF!</definedName>
    <definedName name="ISDAGasColPct">#REF!</definedName>
    <definedName name="ISDAGasColTrueUp" localSheetId="1">#REF!</definedName>
    <definedName name="ISDAGasColTrueUp">#REF!</definedName>
    <definedName name="IsNumFlag" localSheetId="1">#REF!</definedName>
    <definedName name="IsNumFlag">#REF!</definedName>
    <definedName name="Item1" localSheetId="1">#REF!</definedName>
    <definedName name="Item1">#REF!</definedName>
    <definedName name="iygiygbv" localSheetId="0" hidden="1">{"Table A",#N/A,FALSE,"Summary";"Table D",#N/A,FALSE,"Summary";"Table E",#N/A,FALSE,"Summary"}</definedName>
    <definedName name="iygiygbv" hidden="1">{"Table A",#N/A,FALSE,"Summary";"Table D",#N/A,FALSE,"Summary";"Table E",#N/A,FALSE,"Summary"}</definedName>
    <definedName name="Jan" localSheetId="1">'[4]Etiwanda v114'!#REF!</definedName>
    <definedName name="Jan">'[4]Etiwanda v114'!#REF!</definedName>
    <definedName name="Jul" localSheetId="1">'[4]Etiwanda v114'!#REF!</definedName>
    <definedName name="Jul">'[4]Etiwanda v114'!#REF!</definedName>
    <definedName name="Jun" localSheetId="1">'[4]Etiwanda v114'!#REF!</definedName>
    <definedName name="Jun">'[4]Etiwanda v114'!#REF!</definedName>
    <definedName name="Last_Row">#N/A</definedName>
    <definedName name="LDC">'[3]User Inputs&amp;Unit Characteristic'!$E$40</definedName>
    <definedName name="LDCbaseyr">'[3]User Inputs&amp;Unit Characteristic'!$H$40</definedName>
    <definedName name="LDCr">'[3]User Inputs&amp;Unit Characteristic'!$E$47</definedName>
    <definedName name="Libor_Rate" localSheetId="1">#REF!</definedName>
    <definedName name="Libor_Rate">#REF!</definedName>
    <definedName name="Loads" localSheetId="1">#REF!</definedName>
    <definedName name="Loads">#REF!</definedName>
    <definedName name="Loc" localSheetId="1">#REF!</definedName>
    <definedName name="Loc">#REF!</definedName>
    <definedName name="lossF">'[3]User Inputs&amp;Unit Characteristic'!$E$38</definedName>
    <definedName name="LTCCostSrc">[15]NptAdjust!$D$21</definedName>
    <definedName name="LTST">[21]Validation!$A$14:$A$15</definedName>
    <definedName name="Mar" localSheetId="1">'[4]Etiwanda v114'!#REF!</definedName>
    <definedName name="Mar">'[4]Etiwanda v114'!#REF!</definedName>
    <definedName name="Market_Name" localSheetId="1">#REF!</definedName>
    <definedName name="Market_Name">#REF!</definedName>
    <definedName name="May" localSheetId="1">'[4]Etiwanda v114'!#REF!</definedName>
    <definedName name="May">'[4]Etiwanda v114'!#REF!</definedName>
    <definedName name="Menergy">'[6]MWH Month'!$B$4:$EG$148</definedName>
    <definedName name="million" localSheetId="1">#REF!</definedName>
    <definedName name="million">#REF!</definedName>
    <definedName name="min_quota" localSheetId="1">#REF!</definedName>
    <definedName name="min_quota">#REF!</definedName>
    <definedName name="MinDown" localSheetId="1">'[10]Position Index'!#REF!</definedName>
    <definedName name="MinDown">'[10]Position Index'!#REF!</definedName>
    <definedName name="Minup" localSheetId="1">'[10]Position Index'!#REF!</definedName>
    <definedName name="Minup">'[10]Position Index'!#REF!</definedName>
    <definedName name="ModelStDt" localSheetId="1">#REF!</definedName>
    <definedName name="ModelStDt">#REF!</definedName>
    <definedName name="Months" localSheetId="1">#REF!</definedName>
    <definedName name="Months">#REF!</definedName>
    <definedName name="MTM" localSheetId="1">#REF!</definedName>
    <definedName name="MTM">#REF!</definedName>
    <definedName name="MTMOfst">[1]MTM!$A$2</definedName>
    <definedName name="name" localSheetId="1">#REF!</definedName>
    <definedName name="name">#REF!</definedName>
    <definedName name="NetShrtPctSptSls" localSheetId="1">#REF!</definedName>
    <definedName name="NetShrtPctSptSls">#REF!</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0" hidden="1">{"Summary","1",FALSE,"Summary"}</definedName>
    <definedName name="newname" hidden="1">{"Summary","1",FALSE,"Summary"}</definedName>
    <definedName name="Nhourtable">[3]N_hours!$B$4:$E$543</definedName>
    <definedName name="Nov" localSheetId="1">'[4]Etiwanda v114'!#REF!</definedName>
    <definedName name="Nov">'[4]Etiwanda v114'!#REF!</definedName>
    <definedName name="NP15_B" localSheetId="1">[10]Notes!#REF!</definedName>
    <definedName name="NP15_B">[10]Notes!#REF!</definedName>
    <definedName name="NP15_S" localSheetId="1">[10]Notes!#REF!</definedName>
    <definedName name="NP15_S">[10]Notes!#REF!</definedName>
    <definedName name="NSpin" localSheetId="1">#REF!</definedName>
    <definedName name="NSpin">#REF!</definedName>
    <definedName name="Number_of_Payments" localSheetId="0">MATCH(0.01,End_Bal,-1)+1</definedName>
    <definedName name="Number_of_Payments" localSheetId="1">MATCH(0.01,End_Bal,-1)+1</definedName>
    <definedName name="Number_of_Payments">MATCH(0.01,End_Bal,-1)+1</definedName>
    <definedName name="NumRws" localSheetId="1">#REF!</definedName>
    <definedName name="NumRws">#REF!</definedName>
    <definedName name="Nymex" localSheetId="1">#REF!</definedName>
    <definedName name="Nymex">#REF!</definedName>
    <definedName name="OABalAdjAmt" localSheetId="1">#REF!</definedName>
    <definedName name="OABalAdjAmt">#REF!</definedName>
    <definedName name="OABalAdjDt" localSheetId="1">#REF!</definedName>
    <definedName name="OABalAdjDt">#REF!</definedName>
    <definedName name="OABalAdjMo" localSheetId="1">#REF!</definedName>
    <definedName name="OABalAdjMo">#REF!</definedName>
    <definedName name="OABegBal" localSheetId="1">#REF!</definedName>
    <definedName name="OABegBal">#REF!</definedName>
    <definedName name="OATgtMinBal" localSheetId="1">#REF!</definedName>
    <definedName name="OATgtMinBal">#REF!</definedName>
    <definedName name="OAVltyMthd" localSheetId="1">#REF!</definedName>
    <definedName name="OAVltyMthd">#REF!</definedName>
    <definedName name="OAVltyRst" localSheetId="1">#REF!</definedName>
    <definedName name="OAVltyRst">#REF!</definedName>
    <definedName name="OAVolatilityMatrix" localSheetId="1">#REF!</definedName>
    <definedName name="OAVolatilityMatrix">#REF!</definedName>
    <definedName name="Oct" localSheetId="1">'[4]Etiwanda v114'!#REF!</definedName>
    <definedName name="Oct">'[4]Etiwanda v114'!#REF!</definedName>
    <definedName name="OFF_PEAK" localSheetId="1">#REF!</definedName>
    <definedName name="OFF_PEAK">#REF!</definedName>
    <definedName name="OFF_PEAKprice" localSheetId="1">#REF!</definedName>
    <definedName name="OFF_PEAKprice">#REF!</definedName>
    <definedName name="OffPeak">'[22]MWD - Revised'!$H$3:$H$1098</definedName>
    <definedName name="old" localSheetId="0" hidden="1">{#N/A,#N/A,TRUE,"Section1";"SavingsTop",#N/A,TRUE,"SumSavings";#N/A,#N/A,TRUE,"GraphSum";"SavingsAll",#N/A,TRUE,"SumSavings";#N/A,#N/A,TRUE,"Inputs";#N/A,#N/A,TRUE,"Scenarios";#N/A,#N/A,TRUE,"LineLoss";#N/A,#N/A,TRUE,"Summary";#N/A,#N/A,TRUE,"TermSummary";#N/A,#N/A,TRUE,"NetRates";#N/A,#N/A,TRUE,"PPAtypes"}</definedName>
    <definedName name="old" hidden="1">{#N/A,#N/A,TRUE,"Section1";"SavingsTop",#N/A,TRUE,"SumSavings";#N/A,#N/A,TRUE,"GraphSum";"SavingsAll",#N/A,TRUE,"SumSavings";#N/A,#N/A,TRUE,"Inputs";#N/A,#N/A,TRUE,"Scenarios";#N/A,#N/A,TRUE,"LineLoss";#N/A,#N/A,TRUE,"Summary";#N/A,#N/A,TRUE,"TermSummary";#N/A,#N/A,TRUE,"NetRates";#N/A,#N/A,TRUE,"PPAtypes"}</definedName>
    <definedName name="oldd" localSheetId="0" hidden="1">{#N/A,#N/A,TRUE,"Section1";#N/A,#N/A,TRUE,"SumF";#N/A,#N/A,TRUE,"FigExchange";#N/A,#N/A,TRUE,"Escalation";#N/A,#N/A,TRUE,"GraphEscalate";#N/A,#N/A,TRUE,"Scenarios"}</definedName>
    <definedName name="oldd" hidden="1">{#N/A,#N/A,TRUE,"Section1";#N/A,#N/A,TRUE,"SumF";#N/A,#N/A,TRUE,"FigExchange";#N/A,#N/A,TRUE,"Escalation";#N/A,#N/A,TRUE,"GraphEscalate";#N/A,#N/A,TRUE,"Scenarios"}</definedName>
    <definedName name="olddd" localSheetId="0" hidden="1">{#N/A,#N/A,TRUE,"Section2";#N/A,#N/A,TRUE,"OverPymt";#N/A,#N/A,TRUE,"Energy";#N/A,#N/A,TRUE,"EnergyDiff1";#N/A,#N/A,TRUE,"EnergyDiff2";#N/A,#N/A,TRUE,"CapPerformance";#N/A,#N/A,TRUE,"BonusPerformance";#N/A,#N/A,TRUE,"BonusFormula";#N/A,#N/A,TRUE,"GraphPymt"}</definedName>
    <definedName name="olddd" hidden="1">{#N/A,#N/A,TRUE,"Section2";#N/A,#N/A,TRUE,"OverPymt";#N/A,#N/A,TRUE,"Energy";#N/A,#N/A,TRUE,"EnergyDiff1";#N/A,#N/A,TRUE,"EnergyDiff2";#N/A,#N/A,TRUE,"CapPerformance";#N/A,#N/A,TRUE,"BonusPerformance";#N/A,#N/A,TRUE,"BonusFormula";#N/A,#N/A,TRUE,"GraphPymt"}</definedName>
    <definedName name="olddddd" localSheetId="0" hidden="1">{#N/A,#N/A,TRUE,"Section2";#N/A,#N/A,TRUE,"TPCestimate";#N/A,#N/A,TRUE,"SumTPC";#N/A,#N/A,TRUE,"ConstrLoan";#N/A,#N/A,TRUE,"FigBalance";#N/A,#N/A,TRUE,"DEV27air";#N/A,#N/A,TRUE,"Graph27air";#N/A,#N/A,TRUE,"PreOp"}</definedName>
    <definedName name="olddddd" hidden="1">{#N/A,#N/A,TRUE,"Section2";#N/A,#N/A,TRUE,"TPCestimate";#N/A,#N/A,TRUE,"SumTPC";#N/A,#N/A,TRUE,"ConstrLoan";#N/A,#N/A,TRUE,"FigBalance";#N/A,#N/A,TRUE,"DEV27air";#N/A,#N/A,TRUE,"Graph27air";#N/A,#N/A,TRUE,"PreOp"}</definedName>
    <definedName name="oldFname" localSheetId="1">[23]FileNames!#REF!</definedName>
    <definedName name="oldFname">[23]FileNames!#REF!</definedName>
    <definedName name="OM" localSheetId="1">'[10]Position Index'!#REF!</definedName>
    <definedName name="OM">'[10]Position Index'!#REF!</definedName>
    <definedName name="OnlyCashBal" localSheetId="1">#REF!</definedName>
    <definedName name="OnlyCashBal">#REF!</definedName>
    <definedName name="OnOffPeakMonthly" localSheetId="1">#REF!</definedName>
    <definedName name="OnOffPeakMonthly">#REF!</definedName>
    <definedName name="OnOffPeakMonthlyData">"OnOffPeakMonthlyData!R1C1:R3690C30"</definedName>
    <definedName name="OnPeak">'[22]MWD - Revised'!$S$3:$S$1098</definedName>
    <definedName name="OptionsPrint">'[24]#REF'!$D$2</definedName>
    <definedName name="OraPassword" localSheetId="1">#REF!</definedName>
    <definedName name="OraPassword">#REF!</definedName>
    <definedName name="OraService" localSheetId="1">#REF!</definedName>
    <definedName name="OraService">#REF!</definedName>
    <definedName name="OraUser" localSheetId="1">#REF!</definedName>
    <definedName name="OraUser">#REF!</definedName>
    <definedName name="ORBalAdjAmt" localSheetId="1">#REF!</definedName>
    <definedName name="ORBalAdjAmt">#REF!</definedName>
    <definedName name="ORBalAdjDt" localSheetId="1">#REF!</definedName>
    <definedName name="ORBalAdjDt">#REF!</definedName>
    <definedName name="ORBalAdjMo" localSheetId="1">#REF!</definedName>
    <definedName name="ORBalAdjMo">#REF!</definedName>
    <definedName name="ORBegBal" localSheetId="1">#REF!</definedName>
    <definedName name="ORBegBal">#REF!</definedName>
    <definedName name="Ordinals" localSheetId="1">#REF!</definedName>
    <definedName name="Ordinals">#REF!</definedName>
    <definedName name="ORMinBal" localSheetId="1">#REF!</definedName>
    <definedName name="ORMinBal">#REF!</definedName>
    <definedName name="ORMinBalExactDt" localSheetId="1">#REF!</definedName>
    <definedName name="ORMinBalExactDt">#REF!</definedName>
    <definedName name="ORVltyCol" localSheetId="1">#REF!</definedName>
    <definedName name="ORVltyCol">#REF!</definedName>
    <definedName name="ORVltyMthdYr" localSheetId="1">#REF!</definedName>
    <definedName name="ORVltyMthdYr">#REF!</definedName>
    <definedName name="ORVolatilityMatrix" localSheetId="1">#REF!</definedName>
    <definedName name="ORVolatilityMatrix">#REF!</definedName>
    <definedName name="OtherCol" localSheetId="1">#REF!</definedName>
    <definedName name="OtherCol">#REF!</definedName>
    <definedName name="Output1" localSheetId="1">#REF!</definedName>
    <definedName name="Output1">#REF!</definedName>
    <definedName name="Output2" localSheetId="1">#REF!</definedName>
    <definedName name="Output2">#REF!</definedName>
    <definedName name="Output3" localSheetId="1">#REF!</definedName>
    <definedName name="Output3">#REF!</definedName>
    <definedName name="OutputCol" localSheetId="1">#REF!</definedName>
    <definedName name="OutputCol">#REF!</definedName>
    <definedName name="Ownership">'[25]Drop-Down Lists'!$F$22:$F$23</definedName>
    <definedName name="Pal_Workbook_GUID" hidden="1">"9UC1FTUCPH9DXHA6EUQSNKQK"</definedName>
    <definedName name="PCAIntAdjAmt" localSheetId="1">#REF!</definedName>
    <definedName name="PCAIntAdjAmt">#REF!</definedName>
    <definedName name="PCAIntAdjMo" localSheetId="1">#REF!</definedName>
    <definedName name="PCAIntAdjMo">#REF!</definedName>
    <definedName name="PCBalAdjAmt" localSheetId="1">#REF!</definedName>
    <definedName name="PCBalAdjAmt">#REF!</definedName>
    <definedName name="PCBalAdjDt" localSheetId="1">#REF!</definedName>
    <definedName name="PCBalAdjDt">#REF!</definedName>
    <definedName name="PCBalAdjMo" localSheetId="1">#REF!</definedName>
    <definedName name="PCBalAdjMo">#REF!</definedName>
    <definedName name="PCBegBal" localSheetId="1">#REF!</definedName>
    <definedName name="PCBegBal">#REF!</definedName>
    <definedName name="PCC" localSheetId="1">#REF!</definedName>
    <definedName name="PCC">#REF!</definedName>
    <definedName name="PCCC">[21]Validation!$A$1:$A$4</definedName>
    <definedName name="PCMinBal" localSheetId="1">#REF!</definedName>
    <definedName name="PCMinBal">#REF!</definedName>
    <definedName name="Pct12VolatilityMatrix" localSheetId="1">#REF!</definedName>
    <definedName name="Pct12VolatilityMatrix">#REF!</definedName>
    <definedName name="PCXferDy" localSheetId="1">#REF!</definedName>
    <definedName name="PCXferDy">#REF!</definedName>
    <definedName name="PG_E_Portfolio_Weekly_Forward_Position_Summary__Volume__MMBtu_d__Price____MMBtu" localSheetId="1">#REF!</definedName>
    <definedName name="PG_E_Portfolio_Weekly_Forward_Position_Summary__Volume__MMBtu_d__Price____MMBtu">#REF!</definedName>
    <definedName name="PGE_Bi" localSheetId="1">#REF!</definedName>
    <definedName name="PGE_Bi">#REF!</definedName>
    <definedName name="PGE_Citygate" localSheetId="1">#REF!</definedName>
    <definedName name="PGE_Citygate">#REF!</definedName>
    <definedName name="PGE_Data" localSheetId="1">#REF!</definedName>
    <definedName name="PGE_Data">#REF!</definedName>
    <definedName name="PGE_LD" localSheetId="1">#REF!</definedName>
    <definedName name="PGE_LD">#REF!</definedName>
    <definedName name="PGE_Load" localSheetId="1">#REF!</definedName>
    <definedName name="PGE_Load">#REF!</definedName>
    <definedName name="PGE_Purchase" localSheetId="1">#REF!</definedName>
    <definedName name="PGE_Purchase">#REF!</definedName>
    <definedName name="PGE_QF" localSheetId="1">#REF!</definedName>
    <definedName name="PGE_QF">#REF!</definedName>
    <definedName name="PGEExtVal" localSheetId="1">#REF!</definedName>
    <definedName name="PGEExtVal">#REF!</definedName>
    <definedName name="PGEIntVal" localSheetId="1">#REF!</definedName>
    <definedName name="PGEIntVal">#REF!</definedName>
    <definedName name="PGELoad5x16" localSheetId="1">[10]Summary!#REF!</definedName>
    <definedName name="PGELoad5x16">[10]Summary!#REF!</definedName>
    <definedName name="PGELoad5x8" localSheetId="1">[10]Summary!#REF!</definedName>
    <definedName name="PGELoad5x8">[10]Summary!#REF!</definedName>
    <definedName name="PGELoad6x16" localSheetId="1">[10]Summary!#REF!</definedName>
    <definedName name="PGELoad6x16">[10]Summary!#REF!</definedName>
    <definedName name="PGELoad724" localSheetId="1">[10]Summary!#REF!</definedName>
    <definedName name="PGELoad724">[10]Summary!#REF!</definedName>
    <definedName name="PGELoadOffpeak" localSheetId="1">[10]Summary!#REF!</definedName>
    <definedName name="PGELoadOffpeak">[10]Summary!#REF!</definedName>
    <definedName name="PLDistribution" localSheetId="1">#REF!</definedName>
    <definedName name="PLDistribution">#REF!</definedName>
    <definedName name="PLDistributionMonthly" localSheetId="1">#REF!</definedName>
    <definedName name="PLDistributionMonthly">#REF!</definedName>
    <definedName name="PositionSummary" localSheetId="1">#REF!</definedName>
    <definedName name="PositionSummary">#REF!</definedName>
    <definedName name="PosSumMonthly" localSheetId="1">#REF!</definedName>
    <definedName name="PosSumMonthly">#REF!</definedName>
    <definedName name="PosSumMonthlyData">"PosSumMonthlyData!R1C1:R3690C11"</definedName>
    <definedName name="PowerRw" localSheetId="1">#REF!</definedName>
    <definedName name="PowerRw">#REF!</definedName>
    <definedName name="PowerRwSt" localSheetId="1">#REF!</definedName>
    <definedName name="PowerRwSt">#REF!</definedName>
    <definedName name="PowerSolns" localSheetId="1">#REF!</definedName>
    <definedName name="PowerSolns">#REF!</definedName>
    <definedName name="pricetable">[3]PriceExtrapolation!$B$7:$E$546</definedName>
    <definedName name="PriceTgl">'[1]Summary Table'!$E$9</definedName>
    <definedName name="_xlnm.Print_Area" localSheetId="1">'RNS Calculations'!$C$1:$AI$50</definedName>
    <definedName name="_xlnm.Print_Area">#REF!</definedName>
    <definedName name="_xlnm.Print_Titles">#REF!</definedName>
    <definedName name="PriorDay" localSheetId="1">[26]Natsource!#REF!</definedName>
    <definedName name="PriorDay">[26]Natsource!#REF!</definedName>
    <definedName name="procurement_year" localSheetId="1">#REF!</definedName>
    <definedName name="procurement_year">#REF!</definedName>
    <definedName name="ProductMix" localSheetId="1">#REF!</definedName>
    <definedName name="ProductMix">#REF!</definedName>
    <definedName name="ProjectCategories">'[9]Drop-Down Lists'!$H$3:$H$14</definedName>
    <definedName name="propertyTax">'[3]User Inputs&amp;Unit Characteristic'!$E$56</definedName>
    <definedName name="Prorata" localSheetId="1">[27]Summary!#REF!</definedName>
    <definedName name="Prorata">[27]Summary!#REF!</definedName>
    <definedName name="ProrataR" localSheetId="1">[27]Summary!#REF!</definedName>
    <definedName name="ProrataR">[27]Summary!#REF!</definedName>
    <definedName name="PSDat" localSheetId="1">#REF!</definedName>
    <definedName name="PSDat">#REF!</definedName>
    <definedName name="PSDataSetNames" localSheetId="1">#REF!</definedName>
    <definedName name="PSDataSetNames">#REF!</definedName>
    <definedName name="PSDatFuelColOfst" localSheetId="1">#REF!</definedName>
    <definedName name="PSDatFuelColOfst">#REF!</definedName>
    <definedName name="PSDatRwOfst" localSheetId="1">#REF!</definedName>
    <definedName name="PSDatRwOfst">#REF!</definedName>
    <definedName name="PSDatStFuelRwOfst" localSheetId="1">#REF!</definedName>
    <definedName name="PSDatStFuelRwOfst">#REF!</definedName>
    <definedName name="PSSetFHStress" localSheetId="1">#REF!</definedName>
    <definedName name="PSSetFHStress">#REF!</definedName>
    <definedName name="PSVoltCalcTgl" localSheetId="1">#REF!</definedName>
    <definedName name="PSVoltCalcTgl">#REF!</definedName>
    <definedName name="PvyNAvoidPct" localSheetId="1">#REF!</definedName>
    <definedName name="PvyNAvoidPct">#REF!</definedName>
    <definedName name="PvyOtherPct" localSheetId="1">#REF!</definedName>
    <definedName name="PvyOtherPct">#REF!</definedName>
    <definedName name="PwrCRSAcctoCsh" localSheetId="1">#REF!</definedName>
    <definedName name="PwrCRSAcctoCsh">#REF!</definedName>
    <definedName name="PwrSolntoNpt" localSheetId="1">#REF!</definedName>
    <definedName name="PwrSolntoNpt">#REF!</definedName>
    <definedName name="QF_Asgn_List_Capacity" localSheetId="1">#REF!</definedName>
    <definedName name="QF_Asgn_List_Capacity">#REF!</definedName>
    <definedName name="QF_Assign_List" localSheetId="1">#REF!</definedName>
    <definedName name="QF_Assign_List">#REF!</definedName>
    <definedName name="QF_Assign_List_v2" localSheetId="1">#REF!</definedName>
    <definedName name="QF_Assign_List_v2">#REF!</definedName>
    <definedName name="qfal" localSheetId="1">#REF!</definedName>
    <definedName name="qfal">#REF!</definedName>
    <definedName name="qry_EMCL_original_format" localSheetId="1">#REF!</definedName>
    <definedName name="qry_EMCL_original_format">#REF!</definedName>
    <definedName name="qry_QF_Proj_CM_Sts" localSheetId="1">#REF!</definedName>
    <definedName name="qry_QF_Proj_CM_Sts">#REF!</definedName>
    <definedName name="qrySelection_Instruments_2" localSheetId="1">#REF!</definedName>
    <definedName name="qrySelection_Instruments_2">#REF!</definedName>
    <definedName name="RANGE" localSheetId="1">#REF!</definedName>
    <definedName name="RANGE">#REF!</definedName>
    <definedName name="RctLag" localSheetId="1">#REF!</definedName>
    <definedName name="RctLag">#REF!</definedName>
    <definedName name="RECs?" localSheetId="1">'[11]Drop Down Lists'!#REF!</definedName>
    <definedName name="RECs?">'[11]Drop Down Lists'!#REF!</definedName>
    <definedName name="RegDn" localSheetId="1">#REF!</definedName>
    <definedName name="RegDn">#REF!</definedName>
    <definedName name="RegUp" localSheetId="1">#REF!</definedName>
    <definedName name="RegUp">#REF!</definedName>
    <definedName name="Renewal_pcnt" localSheetId="1">#REF!</definedName>
    <definedName name="Renewal_pcnt">#REF!</definedName>
    <definedName name="ReportDate">'[28]Transaction Detail'!$J$39</definedName>
    <definedName name="ReportSwitch" localSheetId="1">#REF!</definedName>
    <definedName name="ReportSwitch">#REF!</definedName>
    <definedName name="RES_MTR">1.8</definedName>
    <definedName name="RESOLUTION" localSheetId="1">#REF!</definedName>
    <definedName name="RESOLUTION">#REF!</definedName>
    <definedName name="resource_data" localSheetId="1">#REF!</definedName>
    <definedName name="resource_data">#REF!</definedName>
    <definedName name="resource_mix" localSheetId="1">#REF!</definedName>
    <definedName name="resource_mix">#REF!</definedName>
    <definedName name="ResourceType">'[9]Drop-Down Lists'!$B$3:$B$16</definedName>
    <definedName name="RfdRev" localSheetId="1">#REF!</definedName>
    <definedName name="RfdRev">#REF!</definedName>
    <definedName name="RFOYear">'[9]Drop-Down Lists'!$D$3:$D$23</definedName>
    <definedName name="RiskAfterRecalcMacro" hidden="1">"RunEarmarkingFC"</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definedName>
    <definedName name="RiskNumSimulations" hidden="1">1</definedName>
    <definedName name="RiskPauseOnError" hidden="1">FALSE</definedName>
    <definedName name="RiskRunAfterRecalcMacro" hidden="1">TRUE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TRUE</definedName>
    <definedName name="RiskUseFixedSeed" hidden="1">FALSE</definedName>
    <definedName name="RiskUseMultipleCPUs" hidden="1">TRUE</definedName>
    <definedName name="rl_qry_qfasgn___qry_wescap" localSheetId="1">#REF!</definedName>
    <definedName name="rl_qry_qfasgn___qry_wescap">#REF!</definedName>
    <definedName name="rlee_qry_qf_asgn___qry_wescap" localSheetId="1">#REF!</definedName>
    <definedName name="rlee_qry_qf_asgn___qry_wescap">#REF!</definedName>
    <definedName name="RndFctr" localSheetId="1">#REF!</definedName>
    <definedName name="RndFctr">#REF!</definedName>
    <definedName name="RoE">'[3]User Inputs&amp;Unit Characteristic'!$E$49</definedName>
    <definedName name="RPSRange">'[29]Month MWh'!$D$4:$EA$179</definedName>
    <definedName name="RptCFPrintCols" localSheetId="1">#REF!</definedName>
    <definedName name="RptCFPrintCols">#REF!</definedName>
    <definedName name="RptCFPrintDetail" localSheetId="1">#REF!</definedName>
    <definedName name="RptCFPrintDetail">#REF!</definedName>
    <definedName name="RptCFPrintYr" localSheetId="1">#REF!</definedName>
    <definedName name="RptCFPrintYr">#REF!</definedName>
    <definedName name="RptCshFlwCompTbl" localSheetId="1">#REF!</definedName>
    <definedName name="RptCshFlwCompTbl">#REF!</definedName>
    <definedName name="RptHMoDataSrc" localSheetId="1">#REF!</definedName>
    <definedName name="RptHMoDataSrc">#REF!</definedName>
    <definedName name="RptHMoDataTgt" localSheetId="1">#REF!</definedName>
    <definedName name="RptHMoDataTgt">#REF!</definedName>
    <definedName name="Run_No" localSheetId="1">#REF!</definedName>
    <definedName name="Run_No">#REF!</definedName>
    <definedName name="RunFilter" localSheetId="1">#REF!</definedName>
    <definedName name="RunFilter">#REF!</definedName>
    <definedName name="SCE_Bi" localSheetId="1">#REF!</definedName>
    <definedName name="SCE_Bi">#REF!</definedName>
    <definedName name="SCE_Data" localSheetId="1">#REF!</definedName>
    <definedName name="SCE_Data">#REF!</definedName>
    <definedName name="SCE_LD" localSheetId="1">#REF!</definedName>
    <definedName name="SCE_LD">#REF!</definedName>
    <definedName name="SCE_Load" localSheetId="1">#REF!</definedName>
    <definedName name="SCE_Load">#REF!</definedName>
    <definedName name="SCE_Purchase" localSheetId="1">#REF!</definedName>
    <definedName name="SCE_Purchase">#REF!</definedName>
    <definedName name="SCE_QF" localSheetId="1">#REF!</definedName>
    <definedName name="SCE_QF">#REF!</definedName>
    <definedName name="SCE_Share" localSheetId="1">#REF!</definedName>
    <definedName name="SCE_Share">#REF!</definedName>
    <definedName name="SCEContract" localSheetId="1">#REF!</definedName>
    <definedName name="SCEContract">#REF!</definedName>
    <definedName name="ScenarioValue75IPT" localSheetId="1">[30]Scenarios!#REF!</definedName>
    <definedName name="ScenarioValue75IPT">[30]Scenarios!#REF!</definedName>
    <definedName name="ScenNumb" localSheetId="1">#REF!</definedName>
    <definedName name="ScenNumb">#REF!</definedName>
    <definedName name="SDGE_Bi" localSheetId="1">#REF!</definedName>
    <definedName name="SDGE_Bi">#REF!</definedName>
    <definedName name="SDGE_Contract" localSheetId="1">#REF!</definedName>
    <definedName name="SDGE_Contract">#REF!</definedName>
    <definedName name="SDGE_Data" localSheetId="1">#REF!</definedName>
    <definedName name="SDGE_Data">#REF!</definedName>
    <definedName name="SDGE_LD" localSheetId="1">#REF!</definedName>
    <definedName name="SDGE_LD">#REF!</definedName>
    <definedName name="SDGE_Load" localSheetId="1">#REF!</definedName>
    <definedName name="SDGE_Load">#REF!</definedName>
    <definedName name="SDGE_Purchase" localSheetId="1">#REF!</definedName>
    <definedName name="SDGE_Purchase">#REF!</definedName>
    <definedName name="SDGE_QF" localSheetId="1">#REF!</definedName>
    <definedName name="SDGE_QF">#REF!</definedName>
    <definedName name="SDGE_Share" localSheetId="1">#REF!</definedName>
    <definedName name="SDGE_Share">#REF!</definedName>
    <definedName name="SDGEContract" localSheetId="1">#REF!</definedName>
    <definedName name="SDGEContract">#REF!</definedName>
    <definedName name="Sep" localSheetId="1">'[4]Etiwanda v114'!#REF!</definedName>
    <definedName name="Sep">'[4]Etiwanda v114'!#REF!</definedName>
    <definedName name="SetAnal">[31]MCLandEMCL_LkUpLists!$D$2:$D$25</definedName>
    <definedName name="ShowName" localSheetId="1">#REF!</definedName>
    <definedName name="ShowName">#REF!</definedName>
    <definedName name="SolnArea" localSheetId="1">#REF!</definedName>
    <definedName name="SolnArea">#REF!</definedName>
    <definedName name="SolnDispStYr" localSheetId="1">#REF!</definedName>
    <definedName name="SolnDispStYr">#REF!</definedName>
    <definedName name="SolnEndYr" localSheetId="1">#REF!</definedName>
    <definedName name="SolnEndYr">#REF!</definedName>
    <definedName name="SolnPercentSolver" localSheetId="1">#REF!</definedName>
    <definedName name="SolnPercentSolver">#REF!</definedName>
    <definedName name="SolnsCurOAVlty" localSheetId="1">#REF!</definedName>
    <definedName name="SolnsCurOAVlty">#REF!</definedName>
    <definedName name="SolnsCurORVlty" localSheetId="1">#REF!</definedName>
    <definedName name="SolnsCurORVlty">#REF!</definedName>
    <definedName name="SolnStYr" localSheetId="1">#REF!</definedName>
    <definedName name="SolnStYr">#REF!</definedName>
    <definedName name="solver_adj" localSheetId="1"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1"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1">'[32]Counterparty Summary'!#REF!</definedName>
    <definedName name="SortAnchor">'[32]Counterparty Summary'!#REF!</definedName>
    <definedName name="SPAdj">'[3]Inputs for Valuation'!$B$2</definedName>
    <definedName name="SpecificDays" localSheetId="1">#REF!</definedName>
    <definedName name="SpecificDays">#REF!</definedName>
    <definedName name="SpecificFuelPr">'[1]Summary Table'!$E$10</definedName>
    <definedName name="Spin" localSheetId="1">#REF!</definedName>
    <definedName name="Spin">#REF!</definedName>
    <definedName name="SptSlsTgt" localSheetId="1">#REF!</definedName>
    <definedName name="SptSlsTgt">#REF!</definedName>
    <definedName name="SSalestoIOUDt" localSheetId="1">#REF!</definedName>
    <definedName name="SSalestoIOUDt">#REF!</definedName>
    <definedName name="SSRctDy" localSheetId="1">#REF!</definedName>
    <definedName name="SSRctDy">#REF!</definedName>
    <definedName name="SSRctMoLg" localSheetId="1">#REF!</definedName>
    <definedName name="SSRctMoLg">#REF!</definedName>
    <definedName name="Start_Date" localSheetId="1">#REF!</definedName>
    <definedName name="Start_Date">#REF!</definedName>
    <definedName name="startcol" localSheetId="1">#REF!</definedName>
    <definedName name="startcol">#REF!</definedName>
    <definedName name="startrow" localSheetId="1">#REF!</definedName>
    <definedName name="startrow">#REF!</definedName>
    <definedName name="Startup" localSheetId="1">'[10]Position Index'!#REF!</definedName>
    <definedName name="Startup">'[10]Position Index'!#REF!</definedName>
    <definedName name="StateTaxR">'[3]User Inputs&amp;Unit Characteristic'!$E$58</definedName>
    <definedName name="station" localSheetId="1">#REF!</definedName>
    <definedName name="station">#REF!</definedName>
    <definedName name="StDt">[1]MTM!$A$4</definedName>
    <definedName name="StMo">'[1]Summary Table'!$F$3</definedName>
    <definedName name="StoredSolnStart" localSheetId="1">#REF!</definedName>
    <definedName name="StoredSolnStart">#REF!</definedName>
    <definedName name="Strip9" localSheetId="1">[26]Natsource!#REF!</definedName>
    <definedName name="Strip9">[26]Natsource!#REF!</definedName>
    <definedName name="StYr">'[1]Summary Table'!$E$3</definedName>
    <definedName name="SUcap">'[3]User Inputs&amp;Unit Characteristic'!$G$7</definedName>
    <definedName name="SUCapCost">'[3]User Inputs&amp;Unit Characteristic'!$G$16</definedName>
    <definedName name="SUCapCostbaseyr">'[3]User Inputs&amp;Unit Characteristic'!$H$16</definedName>
    <definedName name="SUFOM">'[3]User Inputs&amp;Unit Characteristic'!$G$32</definedName>
    <definedName name="SUFOMbaseyr">'[3]User Inputs&amp;Unit Characteristic'!$H$32</definedName>
    <definedName name="SUforcedO">'[3]User Inputs&amp;Unit Characteristic'!$G$28</definedName>
    <definedName name="SUincCap">'[3]User Inputs&amp;Unit Characteristic'!$G$24</definedName>
    <definedName name="SUincHR">'[3]User Inputs&amp;Unit Characteristic'!$G$25</definedName>
    <definedName name="SumArea" localSheetId="1">#REF!</definedName>
    <definedName name="SumArea">#REF!</definedName>
    <definedName name="SUminCap">'[3]User Inputs&amp;Unit Characteristic'!$G$23</definedName>
    <definedName name="SUminHR">'[3]User Inputs&amp;Unit Characteristic'!$G$22</definedName>
    <definedName name="Summer_Factor">0.627</definedName>
    <definedName name="Summer_GPo">1.4457</definedName>
    <definedName name="Summer_Peak_TOU">1.065</definedName>
    <definedName name="Summer_Po">0.018748</definedName>
    <definedName name="Summer_PPeak_TOU">1.022</definedName>
    <definedName name="Summer_SOPeak_TOU">0.946</definedName>
    <definedName name="SUonlineyr">'[3]User Inputs&amp;Unit Characteristic'!$G$6</definedName>
    <definedName name="SUplannedO">'[3]User Inputs&amp;Unit Characteristic'!$G$27</definedName>
    <definedName name="SUVOM">'[3]User Inputs&amp;Unit Characteristic'!$G$33</definedName>
    <definedName name="SUVOMbaseyr">'[3]User Inputs&amp;Unit Characteristic'!$H$33</definedName>
    <definedName name="TechType" localSheetId="1">#REF!</definedName>
    <definedName name="TechType">#REF!</definedName>
    <definedName name="temp2" localSheetId="1">#REF!</definedName>
    <definedName name="temp2">#REF!</definedName>
    <definedName name="temporary1" localSheetId="1">#REF!</definedName>
    <definedName name="temporary1">#REF!</definedName>
    <definedName name="TERM" localSheetId="1">#REF!</definedName>
    <definedName name="TERM">#REF!</definedName>
    <definedName name="Title" localSheetId="1">#REF!</definedName>
    <definedName name="Title">#REF!</definedName>
    <definedName name="TLossFctr" localSheetId="1">#REF!</definedName>
    <definedName name="TLossFctr">#REF!</definedName>
    <definedName name="TODATE" localSheetId="1">#REF!</definedName>
    <definedName name="TODATE">#REF!</definedName>
    <definedName name="Today" localSheetId="1">'[1]3-19-08 prices'!#REF!</definedName>
    <definedName name="Today">'[1]3-19-08 prices'!#REF!</definedName>
    <definedName name="today1" localSheetId="1">'[33]Cali Prices'!#REF!</definedName>
    <definedName name="today1">'[33]Cali Prices'!#REF!</definedName>
    <definedName name="total" localSheetId="1">#REF!</definedName>
    <definedName name="total">#REF!</definedName>
    <definedName name="TOUstrip" localSheetId="1">#REF!</definedName>
    <definedName name="TOUstrip">#REF!</definedName>
    <definedName name="Trade_Date" localSheetId="1">#REF!</definedName>
    <definedName name="Trade_Date">#REF!</definedName>
    <definedName name="Trans_Bi" localSheetId="1">#REF!</definedName>
    <definedName name="Trans_Bi">#REF!</definedName>
    <definedName name="TransNm" localSheetId="1">#REF!</definedName>
    <definedName name="TransNm">#REF!</definedName>
    <definedName name="TransTracking_List" localSheetId="1">#REF!</definedName>
    <definedName name="TransTracking_List">#REF!</definedName>
    <definedName name="TrueUp0102" localSheetId="1">#REF!</definedName>
    <definedName name="TrueUp0102">#REF!</definedName>
    <definedName name="TrueUp03" localSheetId="1">#REF!</definedName>
    <definedName name="TrueUp03">#REF!</definedName>
    <definedName name="Uform1">[30]Uform!$M$25</definedName>
    <definedName name="UnclblRt" localSheetId="1">#REF!</definedName>
    <definedName name="UnclblRt">#REF!</definedName>
    <definedName name="Unit" localSheetId="1">#REF!</definedName>
    <definedName name="Unit">#REF!</definedName>
    <definedName name="UnitSummary" localSheetId="1">#REF!</definedName>
    <definedName name="UnitSummary">#REF!</definedName>
    <definedName name="UnitSumMonthly" localSheetId="1">#REF!</definedName>
    <definedName name="UnitSumMonthly">#REF!</definedName>
    <definedName name="UnitSumMonthlyData">"UnitSumMonthlyData!R1C1:R1377C31"</definedName>
    <definedName name="USBAPasteEndRw" localSheetId="1">#REF!</definedName>
    <definedName name="USBAPasteEndRw">#REF!</definedName>
    <definedName name="USBAPasteStRw" localSheetId="1">#REF!</definedName>
    <definedName name="USBAPasteStRw">#REF!</definedName>
    <definedName name="utf" localSheetId="0" hidden="1">{#N/A,#N/A,TRUE,"Section3";#N/A,#N/A,TRUE,"Tax";#N/A,#N/A,TRUE,"Dividend";#N/A,#N/A,TRUE,"Depreciation";#N/A,#N/A,TRUE,"Balance";#N/A,#N/A,TRUE,"SaleGain";#N/A,#N/A,TRUE,"RevExp";#N/A,#N/A,TRUE,"PIG";#N/A,#N/A,TRUE,"GraphPlant"}</definedName>
    <definedName name="utf" hidden="1">{#N/A,#N/A,TRUE,"Section3";#N/A,#N/A,TRUE,"Tax";#N/A,#N/A,TRUE,"Dividend";#N/A,#N/A,TRUE,"Depreciation";#N/A,#N/A,TRUE,"Balance";#N/A,#N/A,TRUE,"SaleGain";#N/A,#N/A,TRUE,"RevExp";#N/A,#N/A,TRUE,"PIG";#N/A,#N/A,TRUE,"GraphPlant"}</definedName>
    <definedName name="Utility">[34]Sheet5!$B$2:$B$273</definedName>
    <definedName name="Utility_Bi" localSheetId="1">#REF!</definedName>
    <definedName name="Utility_Bi">#REF!</definedName>
    <definedName name="utilitymapping" localSheetId="1">#REF!</definedName>
    <definedName name="utilitymapping">#REF!</definedName>
    <definedName name="Utl1BCRt" localSheetId="1">#REF!</definedName>
    <definedName name="Utl1BCRt">#REF!</definedName>
    <definedName name="Utl1CRSPCAdvRt" localSheetId="1">#REF!</definedName>
    <definedName name="Utl1CRSPCAdvRt">#REF!</definedName>
    <definedName name="Utl1CRSPwrAccSet" localSheetId="1">#REF!</definedName>
    <definedName name="Utl1CRSPwrAccSet">#REF!</definedName>
    <definedName name="Utl1CRSPwrChgAcc" localSheetId="1">#REF!</definedName>
    <definedName name="Utl1CRSPwrChgAcc">#REF!</definedName>
    <definedName name="Utl1ExtyPmts" localSheetId="1">#REF!</definedName>
    <definedName name="Utl1ExtyPmts">#REF!</definedName>
    <definedName name="Utl1ExtyPmtsAmt" localSheetId="1">#REF!</definedName>
    <definedName name="Utl1ExtyPmtsAmt">#REF!</definedName>
    <definedName name="Utl1ExtyPmtsMo" localSheetId="1">#REF!</definedName>
    <definedName name="Utl1ExtyPmtsMo">#REF!</definedName>
    <definedName name="Utl1ExtyPwrPmts" localSheetId="1">#REF!</definedName>
    <definedName name="Utl1ExtyPwrPmts">#REF!</definedName>
    <definedName name="Utl1ExtyPwrPmtsAmt" localSheetId="1">#REF!</definedName>
    <definedName name="Utl1ExtyPwrPmtsAmt">#REF!</definedName>
    <definedName name="Utl1ExtyPwrPmtsMo" localSheetId="1">#REF!</definedName>
    <definedName name="Utl1ExtyPwrPmtsMo">#REF!</definedName>
    <definedName name="Utl1GasColCosts" localSheetId="1">#REF!</definedName>
    <definedName name="Utl1GasColCosts">#REF!</definedName>
    <definedName name="Utl1GasColCostsAmt" localSheetId="1">#REF!</definedName>
    <definedName name="Utl1GasColCostsAmt">#REF!</definedName>
    <definedName name="Utl1GasColCostsMo" localSheetId="1">#REF!</definedName>
    <definedName name="Utl1GasColCostsMo">#REF!</definedName>
    <definedName name="Utl1PARt" localSheetId="1">#REF!</definedName>
    <definedName name="Utl1PARt">#REF!</definedName>
    <definedName name="Utl1PCAdvRt" localSheetId="1">#REF!</definedName>
    <definedName name="Utl1PCAdvRt">#REF!</definedName>
    <definedName name="Utl1PCnExPct" localSheetId="1">#REF!</definedName>
    <definedName name="Utl1PCnExPct">#REF!</definedName>
    <definedName name="Utl1PSCostFctr" localSheetId="1">#REF!</definedName>
    <definedName name="Utl1PSCostFctr">#REF!</definedName>
    <definedName name="Utl1PSVolFctr" localSheetId="1">#REF!</definedName>
    <definedName name="Utl1PSVolFctr">#REF!</definedName>
    <definedName name="Utl1TotDAPct" localSheetId="1">#REF!</definedName>
    <definedName name="Utl1TotDAPct">#REF!</definedName>
    <definedName name="Utl2BCRt" localSheetId="1">#REF!</definedName>
    <definedName name="Utl2BCRt">#REF!</definedName>
    <definedName name="Utl2CRSPCAdvRt" localSheetId="1">#REF!</definedName>
    <definedName name="Utl2CRSPCAdvRt">#REF!</definedName>
    <definedName name="Utl2CRSPwrAccSet" localSheetId="1">#REF!</definedName>
    <definedName name="Utl2CRSPwrAccSet">#REF!</definedName>
    <definedName name="Utl2CRSPwrChgAcc" localSheetId="1">#REF!</definedName>
    <definedName name="Utl2CRSPwrChgAcc">#REF!</definedName>
    <definedName name="Utl2ExtyPmts" localSheetId="1">#REF!</definedName>
    <definedName name="Utl2ExtyPmts">#REF!</definedName>
    <definedName name="Utl2ExtyPmtsAmt" localSheetId="1">#REF!</definedName>
    <definedName name="Utl2ExtyPmtsAmt">#REF!</definedName>
    <definedName name="Utl2ExtyPmtsMo" localSheetId="1">#REF!</definedName>
    <definedName name="Utl2ExtyPmtsMo">#REF!</definedName>
    <definedName name="Utl2ExtyPwrPmts" localSheetId="1">#REF!</definedName>
    <definedName name="Utl2ExtyPwrPmts">#REF!</definedName>
    <definedName name="Utl2ExtyPwrPmtsAmt" localSheetId="1">#REF!</definedName>
    <definedName name="Utl2ExtyPwrPmtsAmt">#REF!</definedName>
    <definedName name="Utl2ExtyPwrPmtsMo" localSheetId="1">#REF!</definedName>
    <definedName name="Utl2ExtyPwrPmtsMo">#REF!</definedName>
    <definedName name="Utl2GasColCosts" localSheetId="1">#REF!</definedName>
    <definedName name="Utl2GasColCosts">#REF!</definedName>
    <definedName name="Utl2GasColCostsAmt" localSheetId="1">#REF!</definedName>
    <definedName name="Utl2GasColCostsAmt">#REF!</definedName>
    <definedName name="Utl2GasColCostsMo" localSheetId="1">#REF!</definedName>
    <definedName name="Utl2GasColCostsMo">#REF!</definedName>
    <definedName name="Utl2PARt" localSheetId="1">#REF!</definedName>
    <definedName name="Utl2PARt">#REF!</definedName>
    <definedName name="Utl2PCAdvRt" localSheetId="1">#REF!</definedName>
    <definedName name="Utl2PCAdvRt">#REF!</definedName>
    <definedName name="Utl2PCnExPct" localSheetId="1">#REF!</definedName>
    <definedName name="Utl2PCnExPct">#REF!</definedName>
    <definedName name="Utl2PSCostFctr" localSheetId="1">#REF!</definedName>
    <definedName name="Utl2PSCostFctr">#REF!</definedName>
    <definedName name="Utl2PSVolFctr" localSheetId="1">#REF!</definedName>
    <definedName name="Utl2PSVolFctr">#REF!</definedName>
    <definedName name="Utl2TotDAPct" localSheetId="1">#REF!</definedName>
    <definedName name="Utl2TotDAPct">#REF!</definedName>
    <definedName name="Utl3BCRt" localSheetId="1">#REF!</definedName>
    <definedName name="Utl3BCRt">#REF!</definedName>
    <definedName name="Utl3CRSPCAdvRt" localSheetId="1">#REF!</definedName>
    <definedName name="Utl3CRSPCAdvRt">#REF!</definedName>
    <definedName name="Utl3CRSPwrAccSet" localSheetId="1">#REF!</definedName>
    <definedName name="Utl3CRSPwrAccSet">#REF!</definedName>
    <definedName name="Utl3CRSPwrChgAcc" localSheetId="1">#REF!</definedName>
    <definedName name="Utl3CRSPwrChgAcc">#REF!</definedName>
    <definedName name="Utl3ExtyPmts" localSheetId="1">#REF!</definedName>
    <definedName name="Utl3ExtyPmts">#REF!</definedName>
    <definedName name="Utl3ExtyPmtsAmt" localSheetId="1">#REF!</definedName>
    <definedName name="Utl3ExtyPmtsAmt">#REF!</definedName>
    <definedName name="Utl3ExtyPmtsMo" localSheetId="1">#REF!</definedName>
    <definedName name="Utl3ExtyPmtsMo">#REF!</definedName>
    <definedName name="Utl3ExtyPwrPmts" localSheetId="1">#REF!</definedName>
    <definedName name="Utl3ExtyPwrPmts">#REF!</definedName>
    <definedName name="Utl3ExtyPwrPmtsAmt" localSheetId="1">#REF!</definedName>
    <definedName name="Utl3ExtyPwrPmtsAmt">#REF!</definedName>
    <definedName name="Utl3ExtyPwrPmtsMo" localSheetId="1">#REF!</definedName>
    <definedName name="Utl3ExtyPwrPmtsMo">#REF!</definedName>
    <definedName name="Utl3GasColCosts" localSheetId="1">#REF!</definedName>
    <definedName name="Utl3GasColCosts">#REF!</definedName>
    <definedName name="Utl3GasColCostsAmt" localSheetId="1">#REF!</definedName>
    <definedName name="Utl3GasColCostsAmt">#REF!</definedName>
    <definedName name="Utl3GasColCostsMo" localSheetId="1">#REF!</definedName>
    <definedName name="Utl3GasColCostsMo">#REF!</definedName>
    <definedName name="Utl3PARt" localSheetId="1">#REF!</definedName>
    <definedName name="Utl3PARt">#REF!</definedName>
    <definedName name="Utl3PCAdvRt" localSheetId="1">#REF!</definedName>
    <definedName name="Utl3PCAdvRt">#REF!</definedName>
    <definedName name="Utl3PCnExPct" localSheetId="1">#REF!</definedName>
    <definedName name="Utl3PCnExPct">#REF!</definedName>
    <definedName name="Utl3PSCostFctr" localSheetId="1">#REF!</definedName>
    <definedName name="Utl3PSCostFctr">#REF!</definedName>
    <definedName name="Utl3PSVolFctr" localSheetId="1">#REF!</definedName>
    <definedName name="Utl3PSVolFctr">#REF!</definedName>
    <definedName name="Utl3TotDAPct" localSheetId="1">#REF!</definedName>
    <definedName name="Utl3TotDAPct">#REF!</definedName>
    <definedName name="valDate" localSheetId="1">#REF!</definedName>
    <definedName name="valDate">#REF!</definedName>
    <definedName name="Values_Entered" localSheetId="0">IF(Loan_Amount*Interest_Rate*Loan_Years*Loan_Start&gt;0,1,0)</definedName>
    <definedName name="Values_Entered" localSheetId="1">IF(Loan_Amount*Interest_Rate*Loan_Years*Loan_Start&gt;0,1,0)</definedName>
    <definedName name="Values_Entered">IF(Loan_Amount*Interest_Rate*Loan_Years*Loan_Start&gt;0,1,0)</definedName>
    <definedName name="vbiuyg" localSheetId="0" hidden="1">{#N/A,#N/A,TRUE,"Cover";#N/A,#N/A,TRUE,"Contents";#N/A,#N/A,TRUE,"Organization";#N/A,#N/A,TRUE,"SumSponsor";#N/A,#N/A,TRUE,"Plant1";#N/A,#N/A,TRUE,"Plant2";#N/A,#N/A,TRUE,"Sponsors";#N/A,#N/A,TRUE,"ElPaso1";#N/A,#N/A,TRUE,"GraphSponsor"}</definedName>
    <definedName name="vbiuyg" hidden="1">{#N/A,#N/A,TRUE,"Cover";#N/A,#N/A,TRUE,"Contents";#N/A,#N/A,TRUE,"Organization";#N/A,#N/A,TRUE,"SumSponsor";#N/A,#N/A,TRUE,"Plant1";#N/A,#N/A,TRUE,"Plant2";#N/A,#N/A,TRUE,"Sponsors";#N/A,#N/A,TRUE,"ElPaso1";#N/A,#N/A,TRUE,"GraphSponsor"}</definedName>
    <definedName name="Vlookup_ERRA_Apr">[35]Bilateral_RFO!$O$2</definedName>
    <definedName name="Vlookup_ERRA_Aug">[35]Bilateral_RFO!$AA$2</definedName>
    <definedName name="Vlookup_ERRA_Dec">[35]Bilateral_RFO!$AM$2</definedName>
    <definedName name="Vlookup_ERRA_Feb">[35]Bilateral_RFO!$I$2</definedName>
    <definedName name="Vlookup_ERRA_Jan">[35]Bilateral_RFO!$F$2</definedName>
    <definedName name="Vlookup_ERRA_Jul">[35]Bilateral_RFO!$X$2</definedName>
    <definedName name="Vlookup_ERRA_Jun">[35]Bilateral_RFO!$U$2</definedName>
    <definedName name="Vlookup_ERRA_Mar">[35]Bilateral_RFO!$L$2</definedName>
    <definedName name="Vlookup_ERRA_May">[35]Bilateral_RFO!$R$2</definedName>
    <definedName name="Vlookup_ERRA_Nov">[35]Bilateral_RFO!$AJ$2</definedName>
    <definedName name="Vlookup_ERRA_Oct">[35]Bilateral_RFO!$AG$2</definedName>
    <definedName name="Vlookup_ERRA_Sep">[35]Bilateral_RFO!$AD$2</definedName>
    <definedName name="Vlookup_Settlements_Apr">[35]Bilateral_RFO!$P$2</definedName>
    <definedName name="Vlookup_Settlements_Aug">[35]Bilateral_RFO!$AB$2</definedName>
    <definedName name="Vlookup_Settlements_Dec">[35]Bilateral_RFO!$AN$2</definedName>
    <definedName name="Vlookup_Settlements_Feb">[35]Bilateral_RFO!$J$2</definedName>
    <definedName name="Vlookup_Settlements_Jan">[35]Bilateral_RFO!$G$2</definedName>
    <definedName name="Vlookup_Settlements_Jul">[35]Bilateral_RFO!$Y$2</definedName>
    <definedName name="Vlookup_Settlements_Jun">[35]Bilateral_RFO!$V$2</definedName>
    <definedName name="Vlookup_Settlements_Mar">[35]Bilateral_RFO!$M$2</definedName>
    <definedName name="Vlookup_Settlements_May">[35]Bilateral_RFO!$S$2</definedName>
    <definedName name="Vlookup_Settlements_Nov">[35]Bilateral_RFO!$AK$2</definedName>
    <definedName name="Vlookup_Settlements_Oct">[35]Bilateral_RFO!$AH$2</definedName>
    <definedName name="Vlookup_Settlements_Sep">[35]Bilateral_RFO!$AE$2</definedName>
    <definedName name="VltyBaseDtTgt" localSheetId="1">#REF!</definedName>
    <definedName name="VltyBaseDtTgt">#REF!</definedName>
    <definedName name="VltyBaseTgt" localSheetId="1">#REF!</definedName>
    <definedName name="VltyBaseTgt">#REF!</definedName>
    <definedName name="VltybyCosts" localSheetId="1">#REF!</definedName>
    <definedName name="VltybyCosts">#REF!</definedName>
    <definedName name="VltyCur7MoOR" localSheetId="1">#REF!</definedName>
    <definedName name="VltyCur7MoOR">#REF!</definedName>
    <definedName name="VltyCurOA" localSheetId="1">#REF!</definedName>
    <definedName name="VltyCurOA">#REF!</definedName>
    <definedName name="VltyCurPCCA" localSheetId="1">#REF!</definedName>
    <definedName name="VltyCurPCCA">#REF!</definedName>
    <definedName name="VltySrc" localSheetId="1">#REF!</definedName>
    <definedName name="VltySrc">#REF!</definedName>
    <definedName name="VltySrcDt" localSheetId="1">#REF!</definedName>
    <definedName name="VltySrcDt">#REF!</definedName>
    <definedName name="VltyStressDtTgt" localSheetId="1">#REF!</definedName>
    <definedName name="VltyStressDtTgt">#REF!</definedName>
    <definedName name="VltyStressTgt" localSheetId="1">#REF!</definedName>
    <definedName name="VltyStressTgt">#REF!</definedName>
    <definedName name="VltyYr" localSheetId="1">#REF!</definedName>
    <definedName name="VltyYr">#REF!</definedName>
    <definedName name="VOLS" localSheetId="1">#REF!</definedName>
    <definedName name="VOLS">#REF!</definedName>
    <definedName name="voltable">'[3]Inputs for Valuation'!$D$8:$F$556</definedName>
    <definedName name="VoltCalc12PctRw" localSheetId="1">#REF!</definedName>
    <definedName name="VoltCalc12PctRw">#REF!</definedName>
    <definedName name="VoltCalcActivePSRun" localSheetId="1">#REF!</definedName>
    <definedName name="VoltCalcActivePSRun">#REF!</definedName>
    <definedName name="VoltCalcBNCs" localSheetId="1">#REF!</definedName>
    <definedName name="VoltCalcBNCs">#REF!</definedName>
    <definedName name="VoltCalcBsCol" localSheetId="1">#REF!</definedName>
    <definedName name="VoltCalcBsCol">#REF!</definedName>
    <definedName name="VoltCalcCs" localSheetId="1">#REF!</definedName>
    <definedName name="VoltCalcCs">#REF!</definedName>
    <definedName name="VoltCalcEndYr" localSheetId="1">#REF!</definedName>
    <definedName name="VoltCalcEndYr">#REF!</definedName>
    <definedName name="VoltCalcOARw" localSheetId="1">#REF!</definedName>
    <definedName name="VoltCalcOARw">#REF!</definedName>
    <definedName name="VoltCalcORRw" localSheetId="1">#REF!</definedName>
    <definedName name="VoltCalcORRw">#REF!</definedName>
    <definedName name="VoltCalcPSBase" localSheetId="1">#REF!</definedName>
    <definedName name="VoltCalcPSBase">#REF!</definedName>
    <definedName name="VoltCalcPSStr" localSheetId="1">#REF!</definedName>
    <definedName name="VoltCalcPSStr">#REF!</definedName>
    <definedName name="VoltCalcStYr" localSheetId="1">#REF!</definedName>
    <definedName name="VoltCalcStYr">#REF!</definedName>
    <definedName name="VolTerm" localSheetId="1">#REF!</definedName>
    <definedName name="VolTerm">#REF!</definedName>
    <definedName name="VolTuner">'[3]Inputs for Valuation'!$B$3</definedName>
    <definedName name="VOMr">'[3]User Inputs&amp;Unit Characteristic'!$E$46</definedName>
    <definedName name="Week" localSheetId="0">{0;1;2;3;4;5}</definedName>
    <definedName name="Week">{0;1;2;3;4;5}</definedName>
    <definedName name="Weekday" localSheetId="0">{1,2,3,4,5,6,7}</definedName>
    <definedName name="Weekday">{1,2,3,4,5,6,7}</definedName>
    <definedName name="wef" localSheetId="0" hidden="1">{#N/A,#N/A,TRUE,"Section3";#N/A,#N/A,TRUE,"BaseYear";#N/A,#N/A,TRUE,"GenHistory";#N/A,#N/A,TRUE,"GenGraph";#N/A,#N/A,TRUE,"MonthCompare";#N/A,#N/A,TRUE,"HourHistory";#N/A,#N/A,TRUE,"PayHistory";#N/A,#N/A,TRUE,"PayGraphs";#N/A,#N/A,TRUE,"ReplaceForecast";#N/A,#N/A,TRUE,"PPAforecast";#N/A,#N/A,TRUE,"OLSier"}</definedName>
    <definedName name="wef" hidden="1">{#N/A,#N/A,TRUE,"Section3";#N/A,#N/A,TRUE,"BaseYear";#N/A,#N/A,TRUE,"GenHistory";#N/A,#N/A,TRUE,"GenGraph";#N/A,#N/A,TRUE,"MonthCompare";#N/A,#N/A,TRUE,"HourHistory";#N/A,#N/A,TRUE,"PayHistory";#N/A,#N/A,TRUE,"PayGraphs";#N/A,#N/A,TRUE,"ReplaceForecast";#N/A,#N/A,TRUE,"PPAforecast";#N/A,#N/A,TRUE,"OLSier"}</definedName>
    <definedName name="Wes_Capacity_991031_Crosstab1" localSheetId="1">#REF!</definedName>
    <definedName name="Wes_Capacity_991031_Crosstab1">#REF!</definedName>
    <definedName name="Wes_Capacity_Crosstab_113099" localSheetId="1">#REF!</definedName>
    <definedName name="Wes_Capacity_Crosstab_113099">#REF!</definedName>
    <definedName name="WillAcctoCsh" localSheetId="1">#REF!</definedName>
    <definedName name="WillAcctoCsh">#REF!</definedName>
    <definedName name="WillGasBenPct" localSheetId="1">#REF!</definedName>
    <definedName name="WillGasBenPct">#REF!</definedName>
    <definedName name="WillGasBenRevTgl" localSheetId="1">#REF!</definedName>
    <definedName name="WillGasBenRevTgl">#REF!</definedName>
    <definedName name="WillRevAllocPct" localSheetId="1">#REF!</definedName>
    <definedName name="WillRevAllocPct">#REF!</definedName>
    <definedName name="WillRevISOMktTgl" localSheetId="1">#REF!</definedName>
    <definedName name="WillRevISOMktTgl">#REF!</definedName>
    <definedName name="WillRevRMRCapTgl" localSheetId="1">#REF!</definedName>
    <definedName name="WillRevRMRCapTgl">#REF!</definedName>
    <definedName name="WillRevRMREnrgTgl" localSheetId="1">#REF!</definedName>
    <definedName name="WillRevRMREnrgTgl">#REF!</definedName>
    <definedName name="WillRevRMRTgl" localSheetId="1">#REF!</definedName>
    <definedName name="WillRevRMRTgl">#REF!</definedName>
    <definedName name="WillRevSDGETgl" localSheetId="1">#REF!</definedName>
    <definedName name="WillRevSDGETgl">#REF!</definedName>
    <definedName name="Winter_Factor">0.7875</definedName>
    <definedName name="Winter_GPo">1.6394</definedName>
    <definedName name="Winter_Po">0.023973</definedName>
    <definedName name="Winter_PPeak_TOU">1.032</definedName>
    <definedName name="Winter_SOPeak_TOU">0.95</definedName>
    <definedName name="wrn.Cover." localSheetId="0" hidden="1">{#N/A,#N/A,TRUE,"Cover";#N/A,#N/A,TRUE,"Contents"}</definedName>
    <definedName name="wrn.Cover." hidden="1">{#N/A,#N/A,TRUE,"Cover";#N/A,#N/A,TRUE,"Contents"}</definedName>
    <definedName name="wrn.CoverContents." localSheetId="0" hidden="1">{#N/A,#N/A,FALSE,"Cover";#N/A,#N/A,FALSE,"Contents"}</definedName>
    <definedName name="wrn.CoverContents." hidden="1">{#N/A,#N/A,FALSE,"Cover";#N/A,#N/A,FALSE,"Contents"}</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0" hidden="1">{#N/A,#N/A,TRUE,"Section2";#N/A,#N/A,TRUE,"OverPymt";#N/A,#N/A,TRUE,"Energy";#N/A,#N/A,TRUE,"EnergyDiff1";#N/A,#N/A,TRUE,"EnergyDiff2";#N/A,#N/A,TRUE,"CapPerformance";#N/A,#N/A,TRUE,"BonusPerformance";#N/A,#N/A,TRUE,"BonusFormula";#N/A,#N/A,TRUE,"GraphPymt"}</definedName>
    <definedName name="wrn.section3" hidden="1">{#N/A,#N/A,TRUE,"Section2";#N/A,#N/A,TRUE,"OverPymt";#N/A,#N/A,TRUE,"Energy";#N/A,#N/A,TRUE,"EnergyDiff1";#N/A,#N/A,TRUE,"EnergyDiff2";#N/A,#N/A,TRUE,"CapPerformance";#N/A,#N/A,TRUE,"BonusPerformance";#N/A,#N/A,TRUE,"BonusFormula";#N/A,#N/A,TRUE,"GraphPymt"}</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5Expenses." localSheetId="0" hidden="1">{#N/A,#N/A,TRUE,"Section5";#N/A,#N/A,TRUE,"Gas";#N/A,#N/A,TRUE,"Oil";#N/A,#N/A,TRUE,"SumOM";#N/A,#N/A,TRUE,"VOM";#N/A,#N/A,TRUE,"FOM";#N/A,#N/A,TRUE,"StartUps";#N/A,#N/A,TRUE,"Labor";#N/A,#N/A,TRUE,"PlantOrg";#N/A,#N/A,TRUE,"Conversions";#N/A,#N/A,TRUE,"GraphExp"}</definedName>
    <definedName name="wrn.Section5Expenses." hidden="1">{#N/A,#N/A,TRUE,"Section5";#N/A,#N/A,TRUE,"Gas";#N/A,#N/A,TRUE,"Oil";#N/A,#N/A,TRUE,"SumOM";#N/A,#N/A,TRUE,"VOM";#N/A,#N/A,TRUE,"FOM";#N/A,#N/A,TRUE,"StartUps";#N/A,#N/A,TRUE,"Labor";#N/A,#N/A,TRUE,"PlantOrg";#N/A,#N/A,TRUE,"Conversions";#N/A,#N/A,TRUE,"GraphExp"}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0" hidden="1">{"Summary","1",FALSE,"Summary"}</definedName>
    <definedName name="wrn.sum1." hidden="1">{"Summary","1",FALSE,"Summary"}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0" hidden="1">{"Total Summary",#N/A,FALSE,"Summary"}</definedName>
    <definedName name="wrn.Total._.Summary." hidden="1">{"Total Summary",#N/A,FALSE,"Summary"}</definedName>
    <definedName name="wrn.Waterfall." localSheetId="0"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0"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Summary" localSheetId="1">#REF!</definedName>
    <definedName name="XSummary">#REF!</definedName>
    <definedName name="xx" localSheetId="0"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 localSheetId="1">#REF!</definedName>
    <definedName name="year">#REF!</definedName>
    <definedName name="years">[12]Accounting!$C$17:$L$17</definedName>
    <definedName name="YeartoSolve" localSheetId="1">#REF!</definedName>
    <definedName name="YeartoSolve">#REF!</definedName>
    <definedName name="ygiybv" localSheetId="0" hidden="1">{"Total Summary",#N/A,FALSE,"Summary"}</definedName>
    <definedName name="ygiybv" hidden="1">{"Total Summary",#N/A,FALSE,"Summary"}</definedName>
    <definedName name="yguyg" localSheetId="0" hidden="1">{#N/A,#N/A,TRUE,"Section4";#N/A,#N/A,TRUE,"PPAtable";#N/A,#N/A,TRUE,"RFPtable";#N/A,#N/A,TRUE,"RevCap";#N/A,#N/A,TRUE,"RevOther";#N/A,#N/A,TRUE,"RevGas";#N/A,#N/A,TRUE,"GraphRev"}</definedName>
    <definedName name="yguyg" hidden="1">{#N/A,#N/A,TRUE,"Section4";#N/A,#N/A,TRUE,"PPAtable";#N/A,#N/A,TRUE,"RFPtable";#N/A,#N/A,TRUE,"RevCap";#N/A,#N/A,TRUE,"RevOther";#N/A,#N/A,TRUE,"RevGas";#N/A,#N/A,TRUE,"GraphRev"}</definedName>
    <definedName name="Yr" localSheetId="1">#REF!</definedName>
    <definedName name="Yr">#REF!</definedName>
    <definedName name="z">[36]Input!$H$3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2" i="2" l="1"/>
  <c r="AA41" i="2"/>
  <c r="AA34" i="2"/>
  <c r="AA31" i="2"/>
  <c r="W36" i="2"/>
  <c r="S36" i="2"/>
  <c r="O36" i="2"/>
  <c r="J36" i="2"/>
  <c r="W21" i="2"/>
  <c r="S21" i="2"/>
  <c r="O21" i="2"/>
  <c r="J21" i="2"/>
  <c r="AA19" i="2"/>
  <c r="AA9" i="2"/>
  <c r="AA11" i="2" s="1"/>
  <c r="I19" i="2"/>
  <c r="J14" i="2"/>
  <c r="J13" i="2"/>
  <c r="N5" i="2"/>
  <c r="P5" i="2" s="1"/>
  <c r="Q5" i="2" s="1"/>
  <c r="R5" i="2" s="1"/>
  <c r="T5" i="2" s="1"/>
  <c r="U5" i="2" s="1"/>
  <c r="V5" i="2" s="1"/>
  <c r="X5" i="2" s="1"/>
  <c r="Y5" i="2" s="1"/>
  <c r="Z5" i="2" s="1"/>
  <c r="AA5" i="2" s="1"/>
  <c r="Z31" i="2"/>
  <c r="Z34" i="2" s="1"/>
  <c r="Z19" i="2"/>
  <c r="Z42" i="2" s="1"/>
  <c r="Z9" i="2"/>
  <c r="Z11" i="2" s="1"/>
  <c r="Y31" i="2"/>
  <c r="Y34" i="2" s="1"/>
  <c r="Y19" i="2"/>
  <c r="Y42" i="2" s="1"/>
  <c r="Y9" i="2"/>
  <c r="Y11" i="2" s="1"/>
  <c r="X19" i="2"/>
  <c r="X26" i="2" s="1"/>
  <c r="X9" i="2"/>
  <c r="X11" i="2" s="1"/>
  <c r="W33" i="2"/>
  <c r="W32" i="2"/>
  <c r="W30" i="2"/>
  <c r="W29" i="2"/>
  <c r="S33" i="2"/>
  <c r="S32" i="2"/>
  <c r="S30" i="2"/>
  <c r="S29" i="2"/>
  <c r="O33" i="2"/>
  <c r="O32" i="2"/>
  <c r="O30" i="2"/>
  <c r="O29" i="2"/>
  <c r="J33" i="2"/>
  <c r="J32" i="2"/>
  <c r="J30" i="2"/>
  <c r="J29" i="2"/>
  <c r="AA26" i="2" l="1"/>
  <c r="AA25" i="2"/>
  <c r="Z26" i="2"/>
  <c r="Z25" i="2"/>
  <c r="Z41" i="2" s="1"/>
  <c r="Y25" i="2"/>
  <c r="Y41" i="2" s="1"/>
  <c r="Y26" i="2"/>
  <c r="X42" i="2"/>
  <c r="X25" i="2"/>
  <c r="X41" i="2" s="1"/>
  <c r="J28" i="2"/>
  <c r="F31" i="2"/>
  <c r="F34" i="2" s="1"/>
  <c r="G31" i="2" s="1"/>
  <c r="F19" i="2" l="1"/>
  <c r="J39" i="2" l="1"/>
  <c r="J10" i="2" l="1"/>
  <c r="W39" i="2" l="1"/>
  <c r="S39" i="2"/>
  <c r="O39" i="2"/>
  <c r="W37" i="2"/>
  <c r="W35" i="2"/>
  <c r="S37" i="2"/>
  <c r="S35" i="2"/>
  <c r="O37" i="2"/>
  <c r="O35" i="2"/>
  <c r="J31" i="2"/>
  <c r="J34" i="2" s="1"/>
  <c r="W23" i="2"/>
  <c r="W22" i="2"/>
  <c r="W20" i="2"/>
  <c r="S22" i="2"/>
  <c r="S23" i="2"/>
  <c r="S20" i="2"/>
  <c r="O23" i="2"/>
  <c r="O22" i="2"/>
  <c r="O20" i="2"/>
  <c r="W18" i="2"/>
  <c r="S18" i="2"/>
  <c r="O18" i="2"/>
  <c r="W17" i="2"/>
  <c r="S17" i="2"/>
  <c r="O17" i="2"/>
  <c r="W16" i="2"/>
  <c r="S16" i="2"/>
  <c r="O16" i="2"/>
  <c r="W15" i="2"/>
  <c r="S15" i="2"/>
  <c r="O15" i="2"/>
  <c r="W14" i="2"/>
  <c r="S14" i="2"/>
  <c r="O14" i="2"/>
  <c r="W13" i="2"/>
  <c r="S13" i="2"/>
  <c r="O13" i="2"/>
  <c r="W10" i="2"/>
  <c r="S10" i="2"/>
  <c r="O10" i="2"/>
  <c r="K19" i="2"/>
  <c r="K42" i="2" s="1"/>
  <c r="L19" i="2"/>
  <c r="L42" i="2" s="1"/>
  <c r="M19" i="2"/>
  <c r="M42" i="2" s="1"/>
  <c r="N19" i="2"/>
  <c r="N42" i="2" s="1"/>
  <c r="P19" i="2"/>
  <c r="P42" i="2" s="1"/>
  <c r="Q19" i="2"/>
  <c r="Q42" i="2" s="1"/>
  <c r="R19" i="2"/>
  <c r="R42" i="2" s="1"/>
  <c r="T19" i="2"/>
  <c r="T42" i="2" s="1"/>
  <c r="U19" i="2"/>
  <c r="U42" i="2" s="1"/>
  <c r="V19" i="2"/>
  <c r="V42" i="2" s="1"/>
  <c r="G19" i="2"/>
  <c r="G42" i="2" s="1"/>
  <c r="H19" i="2"/>
  <c r="H26" i="2" s="1"/>
  <c r="I42" i="2"/>
  <c r="F26" i="2"/>
  <c r="J37" i="2"/>
  <c r="J35" i="2"/>
  <c r="J20" i="2"/>
  <c r="J22" i="2"/>
  <c r="J23" i="2"/>
  <c r="J18" i="2"/>
  <c r="J17" i="2"/>
  <c r="J16" i="2"/>
  <c r="J15" i="2"/>
  <c r="O7" i="2"/>
  <c r="O8" i="2" s="1"/>
  <c r="O9" i="2" s="1"/>
  <c r="W7" i="2"/>
  <c r="S7" i="2"/>
  <c r="S8" i="2" s="1"/>
  <c r="S9" i="2" s="1"/>
  <c r="J7" i="2"/>
  <c r="J8" i="2" s="1"/>
  <c r="J9" i="2" s="1"/>
  <c r="S11" i="2" l="1"/>
  <c r="O19" i="2"/>
  <c r="O42" i="2" s="1"/>
  <c r="J19" i="2"/>
  <c r="J26" i="2" s="1"/>
  <c r="S19" i="2"/>
  <c r="S42" i="2" s="1"/>
  <c r="W19" i="2"/>
  <c r="W26" i="2" s="1"/>
  <c r="K28" i="2"/>
  <c r="O28" i="2" s="1"/>
  <c r="O31" i="2" s="1"/>
  <c r="O34" i="2" s="1"/>
  <c r="P28" i="2" s="1"/>
  <c r="S28" i="2" s="1"/>
  <c r="S31" i="2" s="1"/>
  <c r="S34" i="2" s="1"/>
  <c r="T28" i="2" s="1"/>
  <c r="W28" i="2" s="1"/>
  <c r="W31" i="2" s="1"/>
  <c r="W34" i="2" s="1"/>
  <c r="X28" i="2" s="1"/>
  <c r="X31" i="2" s="1"/>
  <c r="X34" i="2" s="1"/>
  <c r="F42" i="2"/>
  <c r="H42" i="2"/>
  <c r="J11" i="2"/>
  <c r="W8" i="2"/>
  <c r="W9" i="2" s="1"/>
  <c r="W11" i="2" s="1"/>
  <c r="O11" i="2"/>
  <c r="G9" i="2"/>
  <c r="F9" i="2"/>
  <c r="O26" i="2" l="1"/>
  <c r="O25" i="2"/>
  <c r="O41" i="2" s="1"/>
  <c r="S25" i="2"/>
  <c r="S41" i="2" s="1"/>
  <c r="W42" i="2"/>
  <c r="S26" i="2"/>
  <c r="W25" i="2"/>
  <c r="W41" i="2" s="1"/>
  <c r="J42" i="2"/>
  <c r="J25" i="2"/>
  <c r="J41" i="2" s="1"/>
  <c r="T31" i="2"/>
  <c r="T34" i="2" s="1"/>
  <c r="U31" i="2" s="1"/>
  <c r="U34" i="2" s="1"/>
  <c r="V31" i="2" s="1"/>
  <c r="V34" i="2" s="1"/>
  <c r="P31" i="2"/>
  <c r="P34" i="2" s="1"/>
  <c r="Q31" i="2" s="1"/>
  <c r="Q34" i="2" s="1"/>
  <c r="R31" i="2" s="1"/>
  <c r="R34" i="2" s="1"/>
  <c r="K31" i="2"/>
  <c r="K34" i="2" s="1"/>
  <c r="L31" i="2" s="1"/>
  <c r="L34" i="2" s="1"/>
  <c r="M31" i="2" s="1"/>
  <c r="M34" i="2" s="1"/>
  <c r="N31" i="2" s="1"/>
  <c r="N34" i="2" s="1"/>
  <c r="G34" i="2"/>
  <c r="H31" i="2" s="1"/>
  <c r="H34" i="2" s="1"/>
  <c r="G11" i="2"/>
  <c r="V9" i="2"/>
  <c r="V11" i="2" s="1"/>
  <c r="U9" i="2"/>
  <c r="U11" i="2" s="1"/>
  <c r="U25" i="2" s="1"/>
  <c r="U41" i="2" s="1"/>
  <c r="T9" i="2"/>
  <c r="T11" i="2" s="1"/>
  <c r="R9" i="2"/>
  <c r="R11" i="2" s="1"/>
  <c r="Q9" i="2"/>
  <c r="Q11" i="2" s="1"/>
  <c r="P9" i="2"/>
  <c r="P11" i="2" s="1"/>
  <c r="P25" i="2" s="1"/>
  <c r="P41" i="2" s="1"/>
  <c r="N9" i="2"/>
  <c r="N11" i="2" s="1"/>
  <c r="M9" i="2"/>
  <c r="M11" i="2" s="1"/>
  <c r="L9" i="2"/>
  <c r="L11" i="2" s="1"/>
  <c r="K9" i="2"/>
  <c r="K11" i="2" s="1"/>
  <c r="K25" i="2" s="1"/>
  <c r="K41" i="2" s="1"/>
  <c r="I9" i="2"/>
  <c r="I11" i="2" s="1"/>
  <c r="H9" i="2"/>
  <c r="H11" i="2" s="1"/>
  <c r="F11" i="2"/>
  <c r="I31" i="2" l="1"/>
  <c r="I34" i="2" s="1"/>
  <c r="F25" i="2"/>
  <c r="F41" i="2" s="1"/>
  <c r="K26" i="2"/>
  <c r="R25" i="2"/>
  <c r="R41" i="2" s="1"/>
  <c r="M25" i="2"/>
  <c r="M41" i="2" s="1"/>
  <c r="N25" i="2"/>
  <c r="N41" i="2" s="1"/>
  <c r="H25" i="2"/>
  <c r="H41" i="2" s="1"/>
  <c r="I26" i="2"/>
  <c r="U26" i="2"/>
  <c r="I25" i="2"/>
  <c r="I41" i="2" s="1"/>
  <c r="G26" i="2"/>
  <c r="Q25" i="2"/>
  <c r="Q41" i="2" s="1"/>
  <c r="N26" i="2"/>
  <c r="R26" i="2"/>
  <c r="P26" i="2"/>
  <c r="T26" i="2"/>
  <c r="G25" i="2"/>
  <c r="G41" i="2" s="1"/>
  <c r="T25" i="2"/>
  <c r="T41" i="2" s="1"/>
  <c r="L26" i="2"/>
  <c r="V26" i="2"/>
  <c r="L25" i="2"/>
  <c r="L41" i="2" s="1"/>
  <c r="V25" i="2"/>
  <c r="V41" i="2" s="1"/>
  <c r="M26" i="2"/>
  <c r="Q26" i="2"/>
</calcChain>
</file>

<file path=xl/sharedStrings.xml><?xml version="1.0" encoding="utf-8"?>
<sst xmlns="http://schemas.openxmlformats.org/spreadsheetml/2006/main" count="125" uniqueCount="123">
  <si>
    <t>CALIFORNIA'S RENEWABLES PORTFOLIO STANDARD PROGRAM</t>
  </si>
  <si>
    <t>RPS Procurement Plan: Renewable Net Short Quantitative Response</t>
  </si>
  <si>
    <r>
      <t xml:space="preserve">Renewable Net Short calculations are to be submitted by all retail sellers each year with their RPS Procurement Plans, as required by the Public Utilities Code 399.13 and Commission decisions, notably, Decision (D.) 11-12-020, D.11-12-052, D.12-06-038, D.14-12-023, and D.16-12-040. </t>
    </r>
    <r>
      <rPr>
        <sz val="11"/>
        <color indexed="10"/>
        <rFont val="Calibri"/>
        <family val="2"/>
      </rPr>
      <t xml:space="preserve">Any questions concerning the contents or formulas within this spreadsheet should be directed to the Energy Division RPS team at rpscompliance@cpuc.ca.gov. </t>
    </r>
  </si>
  <si>
    <t>Procedural Guidelines</t>
  </si>
  <si>
    <t>1)</t>
  </si>
  <si>
    <t xml:space="preserve">Public Utilities Code 399.13(a)(1) requires Investor-Owned Utilities (IOUs), Small and Multi-Jurisdictional Utilities (SMJUs), Electric Service Providers (ESPs), and Community Choice Aggregators (CCAs) to submit an RPS Procurement Plan each year to the CPUC to demonstrate that a sufficient amount of renewable energy has been procured to meet the obligations of the California RPS Program requirements. </t>
  </si>
  <si>
    <t>2)</t>
  </si>
  <si>
    <t xml:space="preserve">Quantitative Responses must be submitted as part of a retail seller’s RPS Procurement Plan to the Commission as specified in the Assigned Commissioner Ruling directing filing of RPS Procurement Plans, and the May 21, 2014 Ruling, Administrative Law Judge’s Ruling on Renewable Net Short, issued in R.11-05-005, (http://docs.cpuc.ca.gov/PublishedDocs/Efile/G000/M091/K331/91331194.PDF) </t>
  </si>
  <si>
    <r>
      <t xml:space="preserve">a) </t>
    </r>
    <r>
      <rPr>
        <b/>
        <sz val="11"/>
        <rFont val="Calibri"/>
        <family val="2"/>
        <scheme val="minor"/>
      </rPr>
      <t>If a PDF version (vs. Excel file) is included in retail seller’s RPS Plan, then all pages must be legible.</t>
    </r>
    <r>
      <rPr>
        <sz val="11"/>
        <rFont val="Calibri"/>
        <family val="2"/>
        <scheme val="minor"/>
      </rPr>
      <t xml:space="preserve"> If a retail sellers seeks confidentiality of any portion of the data, the retail seller is responsible for maintaining confidentiality when serving a redacted report.</t>
    </r>
  </si>
  <si>
    <r>
      <t xml:space="preserve">b) </t>
    </r>
    <r>
      <rPr>
        <b/>
        <sz val="11"/>
        <rFont val="Calibri"/>
        <family val="2"/>
        <scheme val="minor"/>
      </rPr>
      <t>Submit a confidential Excel version of this spreadsheet to the Energy Division via the CPUC Secure FTP site (https://kwftp.cpuc.ca.gov)</t>
    </r>
    <r>
      <rPr>
        <sz val="11"/>
        <rFont val="Calibri"/>
        <family val="2"/>
        <scheme val="minor"/>
      </rPr>
      <t>. Please only submit this file in .xls or .xlsx format to the FTP site and contact rpscompliance@cpuc.ca.gov with any questions.</t>
    </r>
  </si>
  <si>
    <t>LSE Name:</t>
  </si>
  <si>
    <t>Input required</t>
  </si>
  <si>
    <t>No input required</t>
  </si>
  <si>
    <t>Hard-coded</t>
  </si>
  <si>
    <t>Date Filed:</t>
  </si>
  <si>
    <t>Variable</t>
  </si>
  <si>
    <t>Calculation</t>
  </si>
  <si>
    <t>Item</t>
  </si>
  <si>
    <t>2017 Actual</t>
  </si>
  <si>
    <t>2018 Actual</t>
  </si>
  <si>
    <t>2019 Actual</t>
  </si>
  <si>
    <t>2020 Actual</t>
  </si>
  <si>
    <t>2017-2020</t>
  </si>
  <si>
    <t xml:space="preserve">2021 Actual </t>
  </si>
  <si>
    <t>2022 Actual</t>
  </si>
  <si>
    <t>2024 Forecast</t>
  </si>
  <si>
    <t>2021-2024</t>
  </si>
  <si>
    <t>2025 Forecast</t>
  </si>
  <si>
    <t>2026 Forecast</t>
  </si>
  <si>
    <t>2027 Forecast</t>
  </si>
  <si>
    <t>2025-2027</t>
  </si>
  <si>
    <t>2028 Forecast</t>
  </si>
  <si>
    <t>2029 Forecast</t>
  </si>
  <si>
    <t>2030 Forecast</t>
  </si>
  <si>
    <t>2028-2030</t>
  </si>
  <si>
    <t>2031 Forecast</t>
  </si>
  <si>
    <t>2032 Forecast</t>
  </si>
  <si>
    <t>2033 Forecast</t>
  </si>
  <si>
    <t>Forecast Year</t>
  </si>
  <si>
    <t>CP 3</t>
  </si>
  <si>
    <t>CP 4</t>
  </si>
  <si>
    <t>CP 5</t>
  </si>
  <si>
    <t>CP 6</t>
  </si>
  <si>
    <t>Annual RPS Requirement</t>
  </si>
  <si>
    <t>A</t>
  </si>
  <si>
    <t>Total Retail Sales (MWh)</t>
  </si>
  <si>
    <t>B</t>
  </si>
  <si>
    <t>RPS Procurement Quantity Requirement (%)</t>
  </si>
  <si>
    <t>C</t>
  </si>
  <si>
    <t>A*B</t>
  </si>
  <si>
    <t>Gross RPS Procurement Quantity Requirement (MWh)</t>
  </si>
  <si>
    <t>D</t>
  </si>
  <si>
    <t>Voluntary Margin of Over-procurement (MWh)</t>
  </si>
  <si>
    <t>E</t>
  </si>
  <si>
    <t>C+D</t>
  </si>
  <si>
    <t>Net RPS Procurement Need (MWh)</t>
  </si>
  <si>
    <t>RPS-Eligible Procurement</t>
  </si>
  <si>
    <t>Fa</t>
  </si>
  <si>
    <t>Risk-Adjusted RECs from Online Generation (MWh)</t>
  </si>
  <si>
    <t>Faa</t>
  </si>
  <si>
    <t>Forecast Failure Rate for Online Generation (%)</t>
  </si>
  <si>
    <t>Fb</t>
  </si>
  <si>
    <t>Risk-Adjusted  RECs from RPS Facilities in Development (MWh)</t>
  </si>
  <si>
    <t>Fbb</t>
  </si>
  <si>
    <t>Forecast Failure Rate for RPS Facilities in Development (%)</t>
  </si>
  <si>
    <t>Fc</t>
  </si>
  <si>
    <t>Pre-Approved Generic RECs (MWh)</t>
  </si>
  <si>
    <t>Fd</t>
  </si>
  <si>
    <t>Executed REC Sales (MWh)</t>
  </si>
  <si>
    <t>F</t>
  </si>
  <si>
    <t>Fa+Fb+Fc-Fd</t>
  </si>
  <si>
    <t>Total RPS Eligible Procurement (MWh)</t>
  </si>
  <si>
    <t>F0</t>
  </si>
  <si>
    <t xml:space="preserve">Category 0 RECs </t>
  </si>
  <si>
    <t>F2</t>
  </si>
  <si>
    <t xml:space="preserve">Category 2 RECs </t>
  </si>
  <si>
    <t>F3</t>
  </si>
  <si>
    <t xml:space="preserve">Category 3 RECs </t>
  </si>
  <si>
    <t>Gross RPS Position (Physical Net Short)</t>
  </si>
  <si>
    <t>Ga</t>
  </si>
  <si>
    <t>F-E</t>
  </si>
  <si>
    <t>Annual Gross RPS Position (MWh)</t>
  </si>
  <si>
    <t>Gb</t>
  </si>
  <si>
    <t>F/A</t>
  </si>
  <si>
    <t>Annual Gross RPS Position (%)</t>
  </si>
  <si>
    <t xml:space="preserve">Application of Bank </t>
  </si>
  <si>
    <t>Ha</t>
  </si>
  <si>
    <t>J-Hc (from previous CP)</t>
  </si>
  <si>
    <t>Existing Banked RECs above the PQR</t>
  </si>
  <si>
    <t>Hb</t>
  </si>
  <si>
    <t>RECs above the PQR added to Bank</t>
  </si>
  <si>
    <t>Hc</t>
  </si>
  <si>
    <t>Non-bankable RECs above the PQR</t>
  </si>
  <si>
    <t>H</t>
  </si>
  <si>
    <t>Ha+Hb</t>
  </si>
  <si>
    <t>Gross Balance of RECs above the PQR</t>
  </si>
  <si>
    <t>Ia</t>
  </si>
  <si>
    <t>Planned Application of RECs above the PQR towards RPS Compliance</t>
  </si>
  <si>
    <t>Ib</t>
  </si>
  <si>
    <t>Planned Sales of RECs above the PQR</t>
  </si>
  <si>
    <t>J</t>
  </si>
  <si>
    <t>H-Ia-Ib</t>
  </si>
  <si>
    <t>Net Balance of RECs above the PQR</t>
  </si>
  <si>
    <t>J0</t>
  </si>
  <si>
    <t>Expiring Contracts</t>
  </si>
  <si>
    <t>K</t>
  </si>
  <si>
    <t>RECs from Expiring RPS Contracts (MWh)</t>
  </si>
  <si>
    <t>Net RPS Position (Optimized Net Short)</t>
  </si>
  <si>
    <t>La</t>
  </si>
  <si>
    <t>Ga+Ia-Ib-Hc</t>
  </si>
  <si>
    <t>Annual Net RPS Position after Bank Optimization (MWh)</t>
  </si>
  <si>
    <t>Lb</t>
  </si>
  <si>
    <t>(F+Ia-Ib-Hc)/A</t>
  </si>
  <si>
    <t>Annual Net RPS Position after Bank Optimization (%)</t>
  </si>
  <si>
    <t>Note: All values are to be input in MWhs</t>
  </si>
  <si>
    <t>2034 Forecast</t>
  </si>
  <si>
    <t>J3</t>
  </si>
  <si>
    <t>Category 3 Bundled RECs (Non-CBA Utilities Only)*</t>
  </si>
  <si>
    <t xml:space="preserve">*D.17-11-037 provides for utilities serving load in areas outside California Independent System Operator Balancing Authority (Non-CBA Utilities) to bank excess bundled PCC3 RECs </t>
  </si>
  <si>
    <t>2023 Actual</t>
  </si>
  <si>
    <t>F1</t>
  </si>
  <si>
    <t>Category 1 RECs</t>
  </si>
  <si>
    <t>J1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</si>
</sst>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0_);_(* \(#,##0\);_(* &quot;-&quot;??_);_(@_)"/>
    <numFmt numFmtId="165" formatCode="[$-409]mmm\-yy;@"/>
    <numFmt numFmtId="166" formatCode="0.0%"/>
    <numFmt numFmtId="167" formatCode="_(* #,##0.000000_);_(* \(#,##0.000000\);_(* &quot;-&quot;??_);_(@_)"/>
    <numFmt numFmtId="168" formatCode="_(* #,##0.0_);_(* \(#,##0.0\);_(* &quot;-&quot;?_);_(@_)"/>
  </numFmts>
  <fonts count="33" x14ac:knownFonts="1">
    <font>
      <sz val="11"/>
      <color theme="1"/>
      <name val="Calibri"/>
      <family val="2"/>
      <scheme val="minor"/>
    </font>
    <font>
      <sz val="11"/>
      <color theme="1"/>
      <name val="Calibri"/>
      <family val="2"/>
      <scheme val="minor"/>
    </font>
    <font>
      <sz val="9"/>
      <color theme="1"/>
      <name val="Arial"/>
      <family val="2"/>
    </font>
    <font>
      <b/>
      <sz val="12"/>
      <color rgb="FFFF0000"/>
      <name val="Arial"/>
      <family val="2"/>
    </font>
    <font>
      <sz val="11"/>
      <color rgb="FFFF0000"/>
      <name val="Arial"/>
      <family val="2"/>
    </font>
    <font>
      <sz val="9"/>
      <color rgb="FFFF0000"/>
      <name val="Arial"/>
      <family val="2"/>
    </font>
    <font>
      <sz val="8"/>
      <color theme="1"/>
      <name val="Book Antiqua"/>
      <family val="1"/>
    </font>
    <font>
      <b/>
      <sz val="8"/>
      <color theme="1"/>
      <name val="Book Antiqua"/>
      <family val="1"/>
    </font>
    <font>
      <sz val="9"/>
      <name val="Arial"/>
      <family val="2"/>
    </font>
    <font>
      <sz val="8"/>
      <name val="Book Antiqua"/>
      <family val="1"/>
    </font>
    <font>
      <sz val="11"/>
      <name val="Calibri"/>
      <family val="2"/>
      <scheme val="minor"/>
    </font>
    <font>
      <b/>
      <sz val="8"/>
      <name val="Book Antiqua"/>
      <family val="1"/>
    </font>
    <font>
      <b/>
      <sz val="8"/>
      <color theme="0"/>
      <name val="Book Antiqua"/>
      <family val="1"/>
    </font>
    <font>
      <sz val="10"/>
      <name val="Arial"/>
      <family val="2"/>
    </font>
    <font>
      <sz val="9"/>
      <color rgb="FF0099CC"/>
      <name val="Arial"/>
      <family val="2"/>
    </font>
    <font>
      <sz val="9"/>
      <color rgb="FF0000FF"/>
      <name val="Arial"/>
      <family val="2"/>
    </font>
    <font>
      <i/>
      <sz val="8"/>
      <color theme="1"/>
      <name val="Book Antiqua"/>
      <family val="1"/>
    </font>
    <font>
      <sz val="8"/>
      <color theme="0"/>
      <name val="Book Antiqua"/>
      <family val="1"/>
    </font>
    <font>
      <sz val="10"/>
      <name val="Calibri"/>
      <family val="2"/>
      <scheme val="minor"/>
    </font>
    <font>
      <b/>
      <sz val="16"/>
      <name val="Calibri"/>
      <family val="2"/>
      <scheme val="minor"/>
    </font>
    <font>
      <b/>
      <sz val="14"/>
      <name val="Calibri"/>
      <family val="2"/>
      <scheme val="minor"/>
    </font>
    <font>
      <b/>
      <sz val="14"/>
      <name val="Calibri"/>
      <family val="2"/>
    </font>
    <font>
      <b/>
      <sz val="14"/>
      <color indexed="12"/>
      <name val="Calibri"/>
      <family val="2"/>
      <scheme val="minor"/>
    </font>
    <font>
      <sz val="11"/>
      <name val="Calibri"/>
      <family val="2"/>
    </font>
    <font>
      <sz val="11"/>
      <color indexed="10"/>
      <name val="Calibri"/>
      <family val="2"/>
    </font>
    <font>
      <b/>
      <sz val="12"/>
      <name val="Calibri"/>
      <family val="2"/>
      <scheme val="minor"/>
    </font>
    <font>
      <u/>
      <sz val="10"/>
      <color indexed="12"/>
      <name val="Arial"/>
      <family val="2"/>
    </font>
    <font>
      <u/>
      <sz val="11"/>
      <color indexed="12"/>
      <name val="Calibri"/>
      <family val="2"/>
      <scheme val="minor"/>
    </font>
    <font>
      <b/>
      <sz val="11"/>
      <name val="Calibri"/>
      <family val="2"/>
      <scheme val="minor"/>
    </font>
    <font>
      <sz val="15"/>
      <color rgb="FFFF0000"/>
      <name val="Book Antiqua"/>
      <family val="1"/>
    </font>
    <font>
      <sz val="8"/>
      <name val="Calibri"/>
      <family val="2"/>
      <scheme val="minor"/>
    </font>
    <font>
      <i/>
      <sz val="14"/>
      <name val="Calibri"/>
      <family val="2"/>
    </font>
    <font>
      <i/>
      <sz val="14"/>
      <name val="Calibri"/>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2" tint="-9.9978637043366805E-2"/>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11">
    <xf numFmtId="0" fontId="0" fillId="0" borderId="0"/>
    <xf numFmtId="0" fontId="1" fillId="0" borderId="0"/>
    <xf numFmtId="0" fontId="1" fillId="0" borderId="0"/>
    <xf numFmtId="0" fontId="1" fillId="0" borderId="0"/>
    <xf numFmtId="0" fontId="1" fillId="0" borderId="0"/>
    <xf numFmtId="165" fontId="13" fillId="0" borderId="0"/>
    <xf numFmtId="43" fontId="1" fillId="0" borderId="0" applyFont="0" applyFill="0" applyBorder="0" applyAlignment="0" applyProtection="0"/>
    <xf numFmtId="9" fontId="1" fillId="0" borderId="0" applyFont="0" applyFill="0" applyBorder="0" applyAlignment="0" applyProtection="0"/>
    <xf numFmtId="9" fontId="13" fillId="0" borderId="0" applyFont="0" applyFill="0" applyBorder="0" applyAlignment="0" applyProtection="0"/>
    <xf numFmtId="0" fontId="13" fillId="0" borderId="0"/>
    <xf numFmtId="0" fontId="26" fillId="0" borderId="0" applyNumberFormat="0" applyFill="0" applyBorder="0" applyAlignment="0" applyProtection="0">
      <alignment vertical="top"/>
      <protection locked="0"/>
    </xf>
  </cellStyleXfs>
  <cellXfs count="135">
    <xf numFmtId="0" fontId="0" fillId="0" borderId="0" xfId="0"/>
    <xf numFmtId="0" fontId="2" fillId="0" borderId="0" xfId="1" applyFont="1"/>
    <xf numFmtId="0" fontId="2" fillId="0" borderId="1" xfId="1" applyFont="1" applyBorder="1"/>
    <xf numFmtId="0" fontId="4" fillId="0" borderId="0" xfId="2" applyFont="1"/>
    <xf numFmtId="0" fontId="4" fillId="0" borderId="0" xfId="1" applyFont="1"/>
    <xf numFmtId="0" fontId="6" fillId="0" borderId="1" xfId="1" applyFont="1" applyBorder="1" applyAlignment="1">
      <alignment horizontal="center"/>
    </xf>
    <xf numFmtId="0" fontId="6" fillId="0" borderId="1" xfId="3" applyFont="1" applyBorder="1" applyAlignment="1">
      <alignment horizontal="center"/>
    </xf>
    <xf numFmtId="0" fontId="6"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 fillId="0" borderId="0" xfId="1"/>
    <xf numFmtId="0" fontId="8" fillId="0" borderId="0" xfId="1" applyFont="1"/>
    <xf numFmtId="0" fontId="9" fillId="0" borderId="2" xfId="1" applyFont="1" applyBorder="1" applyAlignment="1">
      <alignment horizontal="center"/>
    </xf>
    <xf numFmtId="0" fontId="6" fillId="0" borderId="2" xfId="3" applyFont="1" applyBorder="1"/>
    <xf numFmtId="0" fontId="9" fillId="0" borderId="2" xfId="1" applyFont="1" applyBorder="1"/>
    <xf numFmtId="0" fontId="9" fillId="0" borderId="2" xfId="4" applyFont="1" applyBorder="1" applyAlignment="1">
      <alignment horizontal="center"/>
    </xf>
    <xf numFmtId="0" fontId="10" fillId="0" borderId="0" xfId="1" applyFont="1"/>
    <xf numFmtId="0" fontId="12" fillId="4" borderId="3" xfId="1" applyFont="1" applyFill="1" applyBorder="1" applyAlignment="1">
      <alignment horizontal="left"/>
    </xf>
    <xf numFmtId="0" fontId="12" fillId="4" borderId="3" xfId="3" applyFont="1" applyFill="1" applyBorder="1" applyAlignment="1">
      <alignment horizontal="left"/>
    </xf>
    <xf numFmtId="164" fontId="8" fillId="0" borderId="0" xfId="1" applyNumberFormat="1" applyFont="1"/>
    <xf numFmtId="0" fontId="9" fillId="0" borderId="4" xfId="1" applyFont="1" applyBorder="1" applyAlignment="1">
      <alignment horizontal="center"/>
    </xf>
    <xf numFmtId="0" fontId="6" fillId="0" borderId="4" xfId="3" applyFont="1" applyBorder="1" applyAlignment="1">
      <alignment horizontal="center"/>
    </xf>
    <xf numFmtId="9" fontId="11" fillId="0" borderId="4" xfId="1" applyNumberFormat="1" applyFont="1" applyBorder="1" applyAlignment="1">
      <alignment vertical="center"/>
    </xf>
    <xf numFmtId="164" fontId="11" fillId="0" borderId="4" xfId="6" applyNumberFormat="1" applyFont="1" applyFill="1" applyBorder="1" applyAlignment="1">
      <alignment vertical="center"/>
    </xf>
    <xf numFmtId="164" fontId="7" fillId="0" borderId="4" xfId="6" applyNumberFormat="1" applyFont="1" applyFill="1" applyBorder="1" applyAlignment="1">
      <alignment vertical="center"/>
    </xf>
    <xf numFmtId="0" fontId="6" fillId="0" borderId="1" xfId="1" applyFont="1" applyBorder="1" applyAlignment="1">
      <alignment vertical="center"/>
    </xf>
    <xf numFmtId="166" fontId="6" fillId="3" borderId="1" xfId="7" applyNumberFormat="1" applyFont="1" applyFill="1" applyBorder="1" applyAlignment="1">
      <alignment vertical="center"/>
    </xf>
    <xf numFmtId="164" fontId="14" fillId="0" borderId="0" xfId="1" applyNumberFormat="1" applyFont="1"/>
    <xf numFmtId="0" fontId="6" fillId="0" borderId="2" xfId="1" applyFont="1" applyBorder="1" applyAlignment="1">
      <alignment horizontal="center"/>
    </xf>
    <xf numFmtId="0" fontId="6" fillId="0" borderId="2" xfId="3" applyFont="1" applyBorder="1" applyAlignment="1">
      <alignment horizontal="center"/>
    </xf>
    <xf numFmtId="0" fontId="7" fillId="0" borderId="2" xfId="1" applyFont="1" applyBorder="1" applyAlignment="1">
      <alignment vertical="center"/>
    </xf>
    <xf numFmtId="164" fontId="7" fillId="2" borderId="1" xfId="1" applyNumberFormat="1" applyFont="1" applyFill="1" applyBorder="1" applyAlignment="1">
      <alignment vertical="center"/>
    </xf>
    <xf numFmtId="164" fontId="6" fillId="0" borderId="1" xfId="1" applyNumberFormat="1" applyFont="1" applyBorder="1" applyAlignment="1">
      <alignment vertical="center"/>
    </xf>
    <xf numFmtId="164" fontId="7" fillId="2" borderId="2" xfId="1" applyNumberFormat="1" applyFont="1" applyFill="1" applyBorder="1" applyAlignment="1">
      <alignment vertical="center"/>
    </xf>
    <xf numFmtId="0" fontId="15" fillId="0" borderId="0" xfId="1" applyFont="1" applyAlignment="1">
      <alignment horizontal="right"/>
    </xf>
    <xf numFmtId="0" fontId="6" fillId="0" borderId="4" xfId="1" applyFont="1" applyBorder="1" applyAlignment="1">
      <alignment horizontal="center"/>
    </xf>
    <xf numFmtId="0" fontId="7" fillId="0" borderId="4" xfId="1" applyFont="1" applyBorder="1"/>
    <xf numFmtId="164" fontId="7" fillId="0" borderId="4" xfId="6" applyNumberFormat="1" applyFont="1" applyFill="1" applyBorder="1"/>
    <xf numFmtId="0" fontId="1" fillId="0" borderId="5" xfId="1" applyBorder="1"/>
    <xf numFmtId="0" fontId="2" fillId="0" borderId="0" xfId="1" applyFont="1" applyAlignment="1">
      <alignment horizontal="right"/>
    </xf>
    <xf numFmtId="0" fontId="6" fillId="0" borderId="4" xfId="1" applyFont="1" applyBorder="1"/>
    <xf numFmtId="166" fontId="16" fillId="0" borderId="4" xfId="8" applyNumberFormat="1" applyFont="1" applyFill="1" applyBorder="1"/>
    <xf numFmtId="0" fontId="7" fillId="0" borderId="1" xfId="1" applyFont="1" applyBorder="1"/>
    <xf numFmtId="0" fontId="6" fillId="0" borderId="1" xfId="1" applyFont="1" applyBorder="1"/>
    <xf numFmtId="164" fontId="7" fillId="0" borderId="1" xfId="6" applyNumberFormat="1" applyFont="1" applyBorder="1"/>
    <xf numFmtId="164" fontId="7" fillId="0" borderId="1" xfId="6" applyNumberFormat="1" applyFont="1" applyFill="1" applyBorder="1"/>
    <xf numFmtId="164" fontId="7" fillId="2" borderId="1" xfId="6" applyNumberFormat="1" applyFont="1" applyFill="1" applyBorder="1"/>
    <xf numFmtId="164" fontId="6" fillId="0" borderId="1" xfId="6" applyNumberFormat="1" applyFont="1" applyFill="1" applyBorder="1"/>
    <xf numFmtId="167" fontId="14" fillId="0" borderId="0" xfId="1" applyNumberFormat="1" applyFont="1"/>
    <xf numFmtId="0" fontId="6" fillId="0" borderId="6" xfId="1" applyFont="1" applyBorder="1" applyAlignment="1">
      <alignment horizontal="center"/>
    </xf>
    <xf numFmtId="0" fontId="7" fillId="0" borderId="1" xfId="1" applyFont="1" applyBorder="1" applyAlignment="1">
      <alignment horizontal="left"/>
    </xf>
    <xf numFmtId="164" fontId="7" fillId="2" borderId="1" xfId="1" applyNumberFormat="1" applyFont="1" applyFill="1" applyBorder="1" applyAlignment="1">
      <alignment horizontal="left"/>
    </xf>
    <xf numFmtId="164" fontId="7" fillId="0" borderId="1" xfId="1" applyNumberFormat="1" applyFont="1" applyBorder="1" applyAlignment="1">
      <alignment horizontal="left"/>
    </xf>
    <xf numFmtId="0" fontId="6" fillId="0" borderId="7" xfId="1" applyFont="1" applyBorder="1" applyAlignment="1">
      <alignment horizontal="center"/>
    </xf>
    <xf numFmtId="0" fontId="6" fillId="0" borderId="2" xfId="1" applyFont="1" applyBorder="1" applyAlignment="1">
      <alignment horizontal="left"/>
    </xf>
    <xf numFmtId="9" fontId="6" fillId="2" borderId="2" xfId="8" applyFont="1" applyFill="1" applyBorder="1" applyAlignment="1">
      <alignment horizontal="right"/>
    </xf>
    <xf numFmtId="0" fontId="17" fillId="4" borderId="3" xfId="1" applyFont="1" applyFill="1" applyBorder="1" applyAlignment="1">
      <alignment horizontal="center"/>
    </xf>
    <xf numFmtId="0" fontId="17" fillId="4" borderId="3" xfId="3" applyFont="1" applyFill="1" applyBorder="1" applyAlignment="1">
      <alignment horizontal="center"/>
    </xf>
    <xf numFmtId="0" fontId="9" fillId="0" borderId="7" xfId="1" applyFont="1" applyBorder="1" applyAlignment="1">
      <alignment horizontal="center"/>
    </xf>
    <xf numFmtId="0" fontId="6" fillId="0" borderId="7" xfId="3" applyFont="1" applyBorder="1" applyAlignment="1">
      <alignment horizontal="center"/>
    </xf>
    <xf numFmtId="0" fontId="11" fillId="0" borderId="4" xfId="1" applyFont="1" applyBorder="1" applyAlignment="1">
      <alignment vertical="center"/>
    </xf>
    <xf numFmtId="164" fontId="6" fillId="0" borderId="1" xfId="1" quotePrefix="1" applyNumberFormat="1" applyFont="1" applyBorder="1" applyAlignment="1">
      <alignment vertical="center"/>
    </xf>
    <xf numFmtId="0" fontId="7" fillId="0" borderId="1" xfId="1" applyFont="1" applyBorder="1" applyAlignment="1">
      <alignment vertical="center"/>
    </xf>
    <xf numFmtId="164" fontId="6" fillId="5" borderId="1" xfId="1" applyNumberFormat="1" applyFont="1" applyFill="1" applyBorder="1" applyAlignment="1">
      <alignment vertical="center"/>
    </xf>
    <xf numFmtId="0" fontId="17" fillId="4" borderId="8" xfId="3" applyFont="1" applyFill="1" applyBorder="1" applyAlignment="1">
      <alignment horizontal="center"/>
    </xf>
    <xf numFmtId="0" fontId="12" fillId="4" borderId="8" xfId="1" applyFont="1" applyFill="1" applyBorder="1" applyAlignment="1">
      <alignment vertical="center"/>
    </xf>
    <xf numFmtId="164" fontId="12" fillId="4" borderId="8" xfId="1" applyNumberFormat="1" applyFont="1" applyFill="1" applyBorder="1" applyAlignment="1">
      <alignment vertical="center"/>
    </xf>
    <xf numFmtId="0" fontId="6" fillId="0" borderId="7" xfId="1" applyFont="1" applyBorder="1" applyAlignment="1">
      <alignment vertical="center"/>
    </xf>
    <xf numFmtId="164" fontId="7" fillId="2" borderId="4" xfId="1" applyNumberFormat="1" applyFont="1" applyFill="1" applyBorder="1" applyAlignment="1">
      <alignment horizontal="left"/>
    </xf>
    <xf numFmtId="0" fontId="1" fillId="0" borderId="9" xfId="1" applyBorder="1"/>
    <xf numFmtId="0" fontId="6" fillId="0" borderId="0" xfId="1" applyFont="1" applyAlignment="1">
      <alignment horizontal="left"/>
    </xf>
    <xf numFmtId="0" fontId="6" fillId="0" borderId="0" xfId="1" applyFont="1" applyAlignment="1">
      <alignment horizontal="center"/>
    </xf>
    <xf numFmtId="0" fontId="7" fillId="0" borderId="0" xfId="1" applyFont="1"/>
    <xf numFmtId="164" fontId="7" fillId="0" borderId="0" xfId="6" applyNumberFormat="1" applyFont="1" applyFill="1" applyBorder="1"/>
    <xf numFmtId="0" fontId="6" fillId="0" borderId="0" xfId="1" applyFont="1"/>
    <xf numFmtId="0" fontId="1" fillId="0" borderId="0" xfId="4"/>
    <xf numFmtId="0" fontId="18" fillId="6" borderId="0" xfId="9" applyFont="1" applyFill="1"/>
    <xf numFmtId="0" fontId="18" fillId="6" borderId="10" xfId="9" applyFont="1" applyFill="1" applyBorder="1" applyAlignment="1">
      <alignment horizontal="center"/>
    </xf>
    <xf numFmtId="0" fontId="18" fillId="6" borderId="11" xfId="9" applyFont="1" applyFill="1" applyBorder="1"/>
    <xf numFmtId="0" fontId="18" fillId="6" borderId="11" xfId="9" applyFont="1" applyFill="1" applyBorder="1" applyAlignment="1">
      <alignment horizontal="center"/>
    </xf>
    <xf numFmtId="0" fontId="18" fillId="6" borderId="12" xfId="9" applyFont="1" applyFill="1" applyBorder="1"/>
    <xf numFmtId="165" fontId="13" fillId="0" borderId="0" xfId="5"/>
    <xf numFmtId="0" fontId="18" fillId="6" borderId="13" xfId="9" applyFont="1" applyFill="1" applyBorder="1"/>
    <xf numFmtId="0" fontId="18" fillId="6" borderId="14" xfId="9" applyFont="1" applyFill="1" applyBorder="1"/>
    <xf numFmtId="0" fontId="20" fillId="6" borderId="13" xfId="9" applyFont="1" applyFill="1" applyBorder="1" applyAlignment="1">
      <alignment horizontal="center" wrapText="1"/>
    </xf>
    <xf numFmtId="0" fontId="22" fillId="6" borderId="13" xfId="9" applyFont="1" applyFill="1" applyBorder="1" applyAlignment="1">
      <alignment horizontal="center" wrapText="1"/>
    </xf>
    <xf numFmtId="0" fontId="22" fillId="6" borderId="0" xfId="9" applyFont="1" applyFill="1" applyAlignment="1">
      <alignment horizontal="center" wrapText="1"/>
    </xf>
    <xf numFmtId="0" fontId="23" fillId="6" borderId="13" xfId="9" applyFont="1" applyFill="1" applyBorder="1" applyAlignment="1">
      <alignment wrapText="1"/>
    </xf>
    <xf numFmtId="0" fontId="25" fillId="6" borderId="0" xfId="9" applyFont="1" applyFill="1" applyAlignment="1">
      <alignment horizontal="center" wrapText="1"/>
    </xf>
    <xf numFmtId="165" fontId="13" fillId="0" borderId="14" xfId="5" applyBorder="1"/>
    <xf numFmtId="0" fontId="21" fillId="6" borderId="13" xfId="9" applyFont="1" applyFill="1" applyBorder="1" applyAlignment="1">
      <alignment wrapText="1"/>
    </xf>
    <xf numFmtId="0" fontId="20" fillId="6" borderId="0" xfId="9" applyFont="1" applyFill="1" applyAlignment="1">
      <alignment wrapText="1"/>
    </xf>
    <xf numFmtId="165" fontId="13" fillId="0" borderId="13" xfId="5" applyBorder="1"/>
    <xf numFmtId="0" fontId="13" fillId="0" borderId="13" xfId="5" applyNumberFormat="1" applyBorder="1"/>
    <xf numFmtId="165" fontId="10" fillId="0" borderId="0" xfId="5" applyFont="1"/>
    <xf numFmtId="165" fontId="27" fillId="0" borderId="0" xfId="10" applyNumberFormat="1" applyFont="1" applyBorder="1" applyAlignment="1" applyProtection="1"/>
    <xf numFmtId="165" fontId="13" fillId="0" borderId="15" xfId="5" applyBorder="1"/>
    <xf numFmtId="165" fontId="13" fillId="0" borderId="16" xfId="5" applyBorder="1"/>
    <xf numFmtId="165" fontId="13" fillId="0" borderId="17" xfId="5" applyBorder="1"/>
    <xf numFmtId="0" fontId="6" fillId="2" borderId="1" xfId="8" applyNumberFormat="1" applyFont="1" applyFill="1" applyBorder="1" applyAlignment="1">
      <alignment vertical="center"/>
    </xf>
    <xf numFmtId="0" fontId="20" fillId="6" borderId="0" xfId="9" applyFont="1" applyFill="1" applyAlignment="1">
      <alignment horizontal="center" wrapText="1"/>
    </xf>
    <xf numFmtId="0" fontId="0" fillId="0" borderId="15" xfId="0" applyBorder="1"/>
    <xf numFmtId="0" fontId="29" fillId="0" borderId="0" xfId="1" applyFont="1"/>
    <xf numFmtId="168" fontId="7" fillId="2" borderId="1" xfId="1" applyNumberFormat="1" applyFont="1" applyFill="1" applyBorder="1" applyAlignment="1">
      <alignment vertical="center"/>
    </xf>
    <xf numFmtId="164" fontId="7" fillId="2" borderId="4" xfId="6" applyNumberFormat="1" applyFont="1" applyFill="1" applyBorder="1"/>
    <xf numFmtId="166" fontId="16" fillId="2" borderId="4" xfId="8" applyNumberFormat="1" applyFont="1" applyFill="1" applyBorder="1"/>
    <xf numFmtId="164" fontId="6" fillId="2" borderId="1" xfId="6" applyNumberFormat="1" applyFont="1" applyFill="1" applyBorder="1"/>
    <xf numFmtId="164" fontId="6" fillId="2" borderId="1" xfId="1" applyNumberFormat="1" applyFont="1" applyFill="1" applyBorder="1" applyAlignment="1">
      <alignment vertical="center"/>
    </xf>
    <xf numFmtId="0" fontId="11" fillId="2" borderId="2" xfId="4" applyFont="1" applyFill="1" applyBorder="1" applyAlignment="1">
      <alignment horizontal="center"/>
    </xf>
    <xf numFmtId="166" fontId="6" fillId="2" borderId="1" xfId="1" applyNumberFormat="1" applyFont="1" applyFill="1" applyBorder="1" applyAlignment="1">
      <alignment horizontal="right" vertical="center"/>
    </xf>
    <xf numFmtId="0" fontId="2" fillId="2" borderId="1" xfId="1" applyFont="1" applyFill="1" applyBorder="1"/>
    <xf numFmtId="0" fontId="2" fillId="3" borderId="1" xfId="1" applyFont="1" applyFill="1" applyBorder="1"/>
    <xf numFmtId="0" fontId="9" fillId="0" borderId="1" xfId="1" applyFont="1" applyBorder="1" applyAlignment="1">
      <alignment horizontal="center"/>
    </xf>
    <xf numFmtId="0" fontId="9" fillId="0" borderId="1" xfId="1" applyFont="1" applyBorder="1" applyAlignment="1">
      <alignment vertical="center"/>
    </xf>
    <xf numFmtId="0" fontId="7" fillId="0" borderId="4" xfId="1" applyFont="1" applyBorder="1" applyAlignment="1">
      <alignment horizontal="left"/>
    </xf>
    <xf numFmtId="0" fontId="6" fillId="0" borderId="1" xfId="1" applyFont="1" applyBorder="1" applyAlignment="1">
      <alignment horizontal="left"/>
    </xf>
    <xf numFmtId="0" fontId="25" fillId="0" borderId="0" xfId="5" applyNumberFormat="1" applyFont="1" applyAlignment="1">
      <alignment horizontal="center" vertical="center"/>
    </xf>
    <xf numFmtId="0" fontId="18" fillId="6" borderId="0" xfId="9" applyFont="1" applyFill="1" applyAlignment="1">
      <alignment vertical="center"/>
    </xf>
    <xf numFmtId="0" fontId="0" fillId="0" borderId="0" xfId="0" applyAlignment="1">
      <alignment vertical="center"/>
    </xf>
    <xf numFmtId="0" fontId="3" fillId="0" borderId="1" xfId="1" applyFont="1" applyBorder="1"/>
    <xf numFmtId="0" fontId="5" fillId="0" borderId="18" xfId="1" applyFont="1" applyBorder="1"/>
    <xf numFmtId="0" fontId="2" fillId="0" borderId="18" xfId="1" applyFont="1" applyBorder="1"/>
    <xf numFmtId="165" fontId="10" fillId="0" borderId="0" xfId="5" applyFont="1" applyAlignment="1">
      <alignment horizontal="left" vertical="top" wrapText="1"/>
    </xf>
    <xf numFmtId="165" fontId="10" fillId="0" borderId="16" xfId="5" applyFont="1" applyBorder="1" applyAlignment="1">
      <alignment horizontal="left" vertical="top" wrapText="1"/>
    </xf>
    <xf numFmtId="0" fontId="19" fillId="6" borderId="0" xfId="9" applyFont="1" applyFill="1" applyAlignment="1">
      <alignment horizontal="center" wrapText="1"/>
    </xf>
    <xf numFmtId="0" fontId="31" fillId="6" borderId="13" xfId="9" applyFont="1" applyFill="1" applyBorder="1" applyAlignment="1">
      <alignment horizontal="center" wrapText="1"/>
    </xf>
    <xf numFmtId="0" fontId="32" fillId="6" borderId="0" xfId="9" applyFont="1" applyFill="1" applyAlignment="1">
      <alignment horizontal="center" wrapText="1"/>
    </xf>
    <xf numFmtId="0" fontId="23" fillId="6" borderId="13" xfId="9" applyFont="1" applyFill="1" applyBorder="1" applyAlignment="1">
      <alignment horizontal="left" vertical="top" wrapText="1"/>
    </xf>
    <xf numFmtId="0" fontId="23" fillId="6" borderId="0" xfId="9" applyFont="1" applyFill="1" applyAlignment="1">
      <alignment horizontal="left" vertical="top" wrapText="1"/>
    </xf>
    <xf numFmtId="0" fontId="23" fillId="6" borderId="14" xfId="9" applyFont="1" applyFill="1" applyBorder="1" applyAlignment="1">
      <alignment horizontal="left" vertical="top" wrapText="1"/>
    </xf>
    <xf numFmtId="0" fontId="21" fillId="6" borderId="13" xfId="9" applyFont="1" applyFill="1" applyBorder="1" applyAlignment="1">
      <alignment horizontal="center" vertical="center" wrapText="1"/>
    </xf>
    <xf numFmtId="0" fontId="21" fillId="6" borderId="0" xfId="9" applyFont="1" applyFill="1" applyAlignment="1">
      <alignment horizontal="center" vertical="center" wrapText="1"/>
    </xf>
    <xf numFmtId="0" fontId="21" fillId="6" borderId="14" xfId="9" applyFont="1" applyFill="1" applyBorder="1" applyAlignment="1">
      <alignment horizontal="center" vertical="center" wrapText="1"/>
    </xf>
    <xf numFmtId="0" fontId="10" fillId="6" borderId="0" xfId="9" applyFont="1" applyFill="1" applyAlignment="1">
      <alignment horizontal="left" vertical="top" wrapText="1"/>
    </xf>
    <xf numFmtId="165" fontId="10" fillId="0" borderId="0" xfId="5" applyFont="1" applyAlignment="1">
      <alignment horizontal="left" wrapText="1"/>
    </xf>
    <xf numFmtId="0" fontId="6" fillId="0" borderId="0" xfId="1" quotePrefix="1" applyFont="1" applyAlignment="1">
      <alignment horizontal="left"/>
    </xf>
  </cellXfs>
  <cellStyles count="11">
    <cellStyle name="Comma 3" xfId="6" xr:uid="{00000000-0005-0000-0000-000000000000}"/>
    <cellStyle name="Hyperlink" xfId="10" builtinId="8"/>
    <cellStyle name="Normal" xfId="0" builtinId="0"/>
    <cellStyle name="Normal 10" xfId="1" xr:uid="{00000000-0005-0000-0000-000003000000}"/>
    <cellStyle name="Normal 10 2" xfId="3" xr:uid="{00000000-0005-0000-0000-000004000000}"/>
    <cellStyle name="Normal 10 2 2" xfId="4" xr:uid="{00000000-0005-0000-0000-000005000000}"/>
    <cellStyle name="Normal 12" xfId="2" xr:uid="{00000000-0005-0000-0000-000006000000}"/>
    <cellStyle name="Normal 2" xfId="5" xr:uid="{00000000-0005-0000-0000-000007000000}"/>
    <cellStyle name="Normal 4" xfId="9" xr:uid="{00000000-0005-0000-0000-000008000000}"/>
    <cellStyle name="Percent 2" xfId="8" xr:uid="{00000000-0005-0000-0000-000009000000}"/>
    <cellStyle name="Percent 33" xfId="7"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theme" Target="theme/theme1.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calcChain" Target="calcChain.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styles" Target="style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15</xdr:col>
      <xdr:colOff>390525</xdr:colOff>
      <xdr:row>0</xdr:row>
      <xdr:rowOff>104775</xdr:rowOff>
    </xdr:from>
    <xdr:to>
      <xdr:col>18</xdr:col>
      <xdr:colOff>390525</xdr:colOff>
      <xdr:row>8</xdr:row>
      <xdr:rowOff>144780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34525" y="104775"/>
          <a:ext cx="1828800" cy="17830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21163</xdr:colOff>
      <xdr:row>55</xdr:row>
      <xdr:rowOff>84665</xdr:rowOff>
    </xdr:from>
    <xdr:to>
      <xdr:col>2</xdr:col>
      <xdr:colOff>1036742</xdr:colOff>
      <xdr:row>118</xdr:row>
      <xdr:rowOff>57151</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3" y="8876240"/>
          <a:ext cx="1100669" cy="10678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capuc-my.sharepoint.com/P:/Documents%20and%20Settings/GxC9/Local%20Settings/Temporary%20Internet%20Files/OLKB1/DWR/Model/RRQ%20forecast/My%20Documents/NCI-DWR/work%20product/Rev%20Reqt--JVH/2008-03-25-%20DWR_2015_RepCalp2B_LosEst_110807%20wLosEsteros%205-1%20fwds.xls?21A36C12" TargetMode="External"/><Relationship Id="rId1" Type="http://schemas.openxmlformats.org/officeDocument/2006/relationships/externalLinkPath" Target="file:///\\21A36C12\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apuc-my.sharepoint.com/T301/Redirected%20Folders/irvin/My%20Documents/work/DWR/Actuals/Contracts/2008-08Aug%20LTContract%20Expense%20Compare--2008-09-1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puc-my.sharepoint.com/Go310/GTSPP/Quant%20analysis/Bruce/Avoided%20Cost%20Update/Yumi/AvoidedCost_v2.5_072007Curvedate_TEM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an%2004%20STP%20ERRA/AR%2010-K/Etiwanda%20and%20Diablo%20Winds%20v114%20from%20Gome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apuc-my.sharepoint.com/D:/bg5/Application%20Data/OpenText/OTEdit/EC_cpuc/c206809882/Copy%20of%20Revised%2050%20Percent%20RPS%20Compliance%20Report%20-%20PacifiCorp%20(2june2017)%20v.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capuc-my.sharepoint.com/Fairfield07/VP/aja_ljr/New%20Procurement%20Plan/2010%20ERRA%20II%20-%20Nov%202009%20Filing/Cost%20Model/ERRA%202010%20Nov2009%20Update%20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lims.sce.com/Financial/Integrated%20Masterfile/Masterfile-v088.2_2014RPSProcurementPlan_RevisedRNS.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apuc-my.sharepoint.com/P:/Documents%20and%20Settings/s1r2/Local%20Settings/Temporary%20Internet%20Files/OLK15D/REC%20and%20Procurement%20Strategy%20Model%203-16-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apuc-my.sharepoint.com/Fairfield07/VP/data/EXCEL/ShortTerm%20Plng/ShortTerm%20PP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apuc-my.sharepoint.com/P:/WINDOWS/Temporary%20Internet%20Files/OLKB/Deterministic%20model%2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lims.sce.com/Documents%20and%20Settings/quachhd/Desktop/33%25ComplianceReportWithNote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capuc-my.sharepoint.com/P:/aja_ljr/New%20Procurement%20Plan/2010%20ERRA%20II%20-%20Nov%202009%20Filing/Cost%20Model/ERRA%202010%20Nov2009%20Update%20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une%20WF%20v27/WF%20v27ERRA%20Summaryr.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capuc-my.sharepoint.com/T:/My%20Documents/DWR/ProSym%20Output/Run%2060/10-6-06%20base/PSDatImportModel-60%2010-6-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capuc-my.sharepoint.com/P:/DATA%20P/Gas%20Supply%20Plan/GSP-3%202Feb2004/GSP3%20DWR%20Gas%20Forecast%20-%20PGE%20Fuel%20Plan%2013Dec20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capuc-my.sharepoint.com/P:/Old%20-%20PG&amp;E/Gas%20Supply%20Plan%2012Dec2003/GSP-2/GSP2%20DWR%20Gas%20Forecast%20-%20PGE%20Fuel%20Plan%205Aug20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lims.sce.com/Users/rb3/Downloads/Book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capuc-my.sharepoint.com/Fpeso01/ues/QF%20Data%20Request/Waterfall/June%20WF%20v27/WF%20v27%20dftx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lims.sce.com/Shared/Financial/Kateryna/RPS%20Simulation/APSDATA/5_19_Run/ImpMarketPric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capuc-my.sharepoint.com/D:/asi/Desktop/2018%20Compliance%20Report%20Docs/2017%20Compliance%20Report_IOU%20ESP%20CCA%20(2may201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capuc-my.sharepoint.com/P:/WINNT/Temporary%20Internet%20Files/OLK323/WINNT/Temporary%20Internet%20Files/OLK63/Testimony%20Spreadsheets%20-%20Revised%2008-18-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capuc-my.sharepoint.com/P:/WINDOWS/Temporary%20Internet%20Files/OLKB/Jan's%20hydro%20forecas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lims.sce.com/Shared/Financial/Kateryna/RPS%20Simulation/Documents%20and%20Settings/quachhd/My%20Documents/Folders/RAP/Meter%20Data%20Validation/2009/200910/Meter%20Data%20Validation%20-%202009%200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apuc-my.sharepoint.com/P:/Documents%20and%20Settings/reo5/Local%20Settings/Temporary%20Internet%20Files/OLK4/GasForwardPrices%2006.23.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https://capuc-my.sharepoint.com/K:/Documents%20and%20Settings/aja6/Local%20Settings/Temporary%20Internet%20Files/OLK121/Sun/NProcuTestWpaper/AppendixA/Original/Table1-ForChiara9-9-02(2YrCap).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apuc-my.sharepoint.com/P:/PXTA/Credit%20Exposure%20and%20Report/CEC%202004/CEC%2005.2004/Credit%20Exposure%20Calculator_200405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ttps://capuc-my.sharepoint.com/P:/RPS%20Strategy/Delivery%20Metric/2011/v2_DRAFT_ProjectDetail_Forecas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lims.sce.com/Shared/Financial/Kateryna/RPS%20Simulation/Documents%20and%20Settings/lavike/My%20Documents/ERIC/Renewable/RPS%20Compliance%20Program/Model/Raw%20Data/Garys%20Output/RPS%20Monitoring%2061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capuc-my.sharepoint.com/P:/Documents%20and%20Settings/pek1/Local%20Settings/Temporary%20Internet%20Files/OLK3C6/EFM%20Credit%20Report%2010.22.2004.xls" TargetMode="External"/></Relationships>
</file>

<file path=xl/externalLinks/_rels/externalLink33.xml.rels><?xml version="1.0" encoding="UTF-8" standalone="yes"?>
<Relationships xmlns="http://schemas.openxmlformats.org/package/2006/relationships"><Relationship Id="rId2" Type="http://schemas.microsoft.com/office/2019/04/relationships/externalLinkLongPath" Target="https://capuc-my.sharepoint.com/P:/Documents%20and%20Settings/GxC9/Local%20Settings/Temporary%20Internet%20Files/OLKB1/DWR/Model/RRQ%20forecast/My%20Documents/NCI-DWR/work%20product/Contracts-JVH/Renegotiations--PRIVILEGED%20AND%20CONFIDENTIAL/SEMPRA/Sempra%20MTM,%204-14-08%20update.xls?AB8770E2" TargetMode="External"/><Relationship Id="rId1" Type="http://schemas.openxmlformats.org/officeDocument/2006/relationships/externalLinkPath" Target="file:///\\AB8770E2\Sempra%20MTM,%204-14-08%20update.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ttps://capuc-my.sharepoint.com/Sac_fs1/vol3/PMA/jobs/13051DWR/Runs/RUN4/Results/IOU%20Units%20Mapping.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capuc-my.sharepoint.com/P:/RPS%20Strategy/Delivery%20Metric/May2010_Actual_Vs_Forecast.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capuc-my.sharepoint.com/go260/risk_mgmt/Risk_Control/Electric/Electric%20Credit%202004/2004%2005/05.18.04%20(Elect.%20&amp;%20EFM%20Combined)/Electric%20Credit%20Report%2005.18.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Output"/>
      <sheetName val="CP"/>
      <sheetName val="SAPRev"/>
      <sheetName val="SAPBond"/>
      <sheetName val="SAP"/>
      <sheetName val="Comp"/>
      <sheetName val="CompLTC"/>
      <sheetName val="Trkr"/>
      <sheetName val="ISDA"/>
      <sheetName val="Fuel"/>
      <sheetName val="Energy"/>
      <sheetName val="EnergyAnalysis"/>
      <sheetName val="PDA"/>
      <sheetName val="ANARevDuselFormat"/>
      <sheetName val="CP Detail"/>
      <sheetName val="Metrics"/>
      <sheetName val="IOU Extract"/>
      <sheetName val="ReconcileReport"/>
      <sheetName val="Needed Invoices"/>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utput"/>
      <sheetName val="Market Data Pasted"/>
      <sheetName val="PriceExtrapolation"/>
      <sheetName val="Inputs for Valuation"/>
      <sheetName val="User Inputs&amp;Unit Characteristic"/>
      <sheetName val="Mid-year debt adjustment"/>
      <sheetName val="NewCT Cash Flows &amp; Rev Rqmnts"/>
      <sheetName val="NewCTVal"/>
      <sheetName val="EnergyBenefits_NewCT_Val"/>
      <sheetName val="NewCCGT Cash Flows &amp; Rev Rqmnts"/>
      <sheetName val="EnergyBenefits_NewCCGT_Val"/>
      <sheetName val="NewCCGTVal"/>
      <sheetName val="ExistSU Cash Flows &amp; Rev Rqmnts"/>
      <sheetName val="EnergyBenefits_ExistSU_Val"/>
      <sheetName val="ExistSUVal"/>
      <sheetName val="Market Data Load"/>
      <sheetName val="Henwood 330s"/>
      <sheetName val="Inflation &amp; Const Cost Escalati"/>
      <sheetName val="PG&amp;E Cost of Capital"/>
      <sheetName val="N_hours"/>
    </sheetNames>
    <sheetDataSet>
      <sheetData sheetId="0"/>
      <sheetData sheetId="1"/>
      <sheetData sheetId="2" refreshError="1"/>
      <sheetData sheetId="3" refreshError="1"/>
      <sheetData sheetId="4" refreshError="1"/>
      <sheetData sheetId="5" refreshError="1"/>
      <sheetData sheetId="6"/>
      <sheetData sheetId="7"/>
      <sheetData sheetId="8" refreshError="1"/>
      <sheetData sheetId="9"/>
      <sheetData sheetId="10" refreshError="1"/>
      <sheetData sheetId="11" refreshError="1"/>
      <sheetData sheetId="12"/>
      <sheetData sheetId="13" refreshError="1"/>
      <sheetData sheetId="14"/>
      <sheetData sheetId="15" refreshError="1"/>
      <sheetData sheetId="16"/>
      <sheetData sheetId="17"/>
      <sheetData sheetId="18"/>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blo Winds v114 CECIEPR"/>
      <sheetName val="Etiwanda v114"/>
    </sheetNames>
    <sheetDataSet>
      <sheetData sheetId="0" refreshError="1"/>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Officer Verification"/>
      <sheetName val="2nd Compliance Period Summary"/>
      <sheetName val="50% RPS Progress Summary"/>
      <sheetName val="Accounting"/>
      <sheetName val="Procurement Detail"/>
      <sheetName val="RECs Retired to meet PQR"/>
      <sheetName val="(2016) 36 Month Retirement"/>
      <sheetName val="(2015) 36 Month Retirement"/>
      <sheetName val="(2014) 36 Month Retirement"/>
      <sheetName val="(2013) 36 Month Retirement"/>
      <sheetName val="(2012) 36 Month Retirement"/>
      <sheetName val="(2011) 36 Month Retirement"/>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ing-Old"/>
      <sheetName val="RECs Retired to meet PQR-Old"/>
      <sheetName val="Procurement Detail-Old"/>
      <sheetName val="Procurement Detail - 20%"/>
      <sheetName val="i"/>
      <sheetName val="Accounting"/>
      <sheetName val="Procurement Detail"/>
      <sheetName val="Expiring_Contracts"/>
      <sheetName val="RNS_report"/>
      <sheetName val="lll"/>
      <sheetName val="RPSComplianceUpdate"/>
      <sheetName val="SummaryData"/>
      <sheetName val="ll"/>
      <sheetName val="Production"/>
      <sheetName val="BundledSales"/>
      <sheetName val="l"/>
      <sheetName val="gWh_20140424"/>
      <sheetName val="ExtgWh_20140424"/>
      <sheetName val="RECP"/>
      <sheetName val="ContractsLists"/>
      <sheetName val="AssignmentList"/>
      <sheetName val="o"/>
      <sheetName val="Sim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aily Position Report"/>
      <sheetName val="Position Index"/>
      <sheetName val="Generation Unit Data"/>
      <sheetName val="Gas Position Index"/>
      <sheetName val="Gas Report"/>
      <sheetName val="Notes"/>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ounting"/>
      <sheetName val="RECs Retired to meet PQR"/>
      <sheetName val="Procurement Detail"/>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 val="Chart1"/>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Annual"/>
      <sheetName val="Monthly"/>
      <sheetName val="Annual GT Crock"/>
      <sheetName val="Monthly GT Crock"/>
      <sheetName val="v27 ERRA Energy Table 2003-2008"/>
      <sheetName val="GT v27 ERRA"/>
    </sheetNames>
    <sheetDataSet>
      <sheetData sheetId="0"/>
      <sheetData sheetId="1"/>
      <sheetData sheetId="2"/>
      <sheetData sheetId="3"/>
      <sheetData sheetId="4"/>
      <sheetData sheetId="5"/>
      <sheetData sheetId="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Annual"/>
      <sheetName val="Monthly"/>
      <sheetName val="Chart3"/>
      <sheetName val="Energy Price"/>
      <sheetName val="Fuel Prices v27"/>
      <sheetName val="Fuel Prices v22"/>
      <sheetName val="Capacity"/>
      <sheetName val="FAC"/>
      <sheetName val="lookup"/>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Markets"/>
      <sheetName val="Monthly Prices"/>
      <sheetName val="Hourly Prices"/>
      <sheetName val="Fuel Prices"/>
      <sheetName val="QuoteType"/>
      <sheetName val="Sheet2"/>
      <sheetName val="Sheet1"/>
      <sheetName val="iMKT_ENG_SALE_DATA"/>
      <sheetName val="iMKT_ENG_SALE_PRICE_INTV"/>
      <sheetName val="iMKT_ENG_SALE_PRICE_INTV_DTL"/>
      <sheetName val="iMKT_RSV_SALE_PRICE_INTV"/>
      <sheetName val="iMKT_RSV_SALE_PRICE_INTV_DTL"/>
      <sheetName val="iMKT_RUP_SALE_PRICE_INTV"/>
      <sheetName val="iMKT_RUP_SALE_PRICE_INTV_DTL"/>
      <sheetName val="iMKT_RDN_SALE_PRICE_INTV"/>
      <sheetName val="iMKT_RDN_SALE_PRICE_INTV_DTL"/>
      <sheetName val="iMKT_NSP_SALE_PRICE_INTV"/>
      <sheetName val="iMKT_NSP_SALE_PRICE_INTV_DTL"/>
      <sheetName val="iMKT_RPC_SALE_PRICE_INTV"/>
      <sheetName val="iMKT_RPC_SALE_PRICE_INTV_DTL"/>
      <sheetName val="iMKT_FUEL_SALE_DATA"/>
      <sheetName val="iMKT_FUEL_SALE_PRICE_INTV"/>
      <sheetName val="iMKT_ENG_PURCH_DATA"/>
      <sheetName val="iMKT_ENG_PURCH_PRICE_INTV"/>
      <sheetName val="iMKT_ENG_PURCH_PRICE_INTV_DTL"/>
      <sheetName val="iMKT_RSV_PURCH_PRICE_INTV"/>
      <sheetName val="iMKT_RSV_PURCH_PRICE_INTV_DTL"/>
      <sheetName val="iMKT_RUP_PURCH_PRICE_INTV"/>
      <sheetName val="iMKT_RUP_PURCH_PRICE_INTV_DTL"/>
      <sheetName val="iMKT_RDN_PURCH_PRICE_INTV"/>
      <sheetName val="iMKT_RDN_PURCH_PRICE_INTV_DTL"/>
      <sheetName val="iMKT_NSP_PURCH_PRICE_INTV"/>
      <sheetName val="iMKT_NSP_PURCH_PRICE_INTV_DTL"/>
      <sheetName val="iMKT_RPC_PURCH_PRICE_INTV"/>
      <sheetName val="iMKT_RPC_PURCH_PRICE_INTV_DTL"/>
      <sheetName val="iMKT_FUEL_PURCH_DATA"/>
      <sheetName val="iMKT_FUEL_PURCH_PRICE_INTV"/>
    </sheetNames>
    <sheetDataSet>
      <sheetData sheetId="0"/>
      <sheetData sheetId="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Page"/>
      <sheetName val="Instructions"/>
      <sheetName val="Officer Verification"/>
      <sheetName val="RPS Progress Summary"/>
      <sheetName val="CP 2 Summary_Final"/>
      <sheetName val="Accounting"/>
      <sheetName val="Unique Inputs"/>
      <sheetName val="RECs Retired to meet PQR"/>
      <sheetName val="Procurement Detail"/>
      <sheetName val="Contract Details"/>
      <sheetName val="(2011) 36 Month Retirement"/>
      <sheetName val="(2012) 36 Month Retirement"/>
      <sheetName val="(2013) 36 Month Retirement"/>
      <sheetName val="(2014) 36 Month Retirement"/>
      <sheetName val="(2015) 36 Month Retirement"/>
      <sheetName val="(2016) 36 Month Retirement"/>
      <sheetName val="(2017) 36 Month Retirement"/>
      <sheetName val="(2018) 36 Month Retirement"/>
      <sheetName val="(2019) 36 Month Retirement"/>
      <sheetName val="(2020) 36 Month Retirement"/>
      <sheetName val="(2021) 36 Month Retirement"/>
      <sheetName val="(2022) 36 Month Retirement"/>
      <sheetName val="(2023) 36 Month Retirement"/>
      <sheetName val="(2024) 36 Month Retirement"/>
      <sheetName val="Valid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List"/>
      <sheetName val="All Projects"/>
      <sheetName val="Summary"/>
      <sheetName val="Metered Data Validation"/>
      <sheetName val="-"/>
      <sheetName val="IID 200909"/>
      <sheetName val="IID 200908"/>
      <sheetName val="MV90 200909"/>
      <sheetName val="WES Interval"/>
      <sheetName val="WES Pymt"/>
      <sheetName val="WIT Stmt"/>
      <sheetName val="--"/>
      <sheetName val="OST Notes"/>
      <sheetName val="#REF"/>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FileNotes"/>
      <sheetName val="FlowDiag"/>
      <sheetName val="Descript"/>
      <sheetName val="Uform"/>
      <sheetName val="...#1 Results"/>
      <sheetName val="Results Summary"/>
      <sheetName val="Scenarios"/>
      <sheetName val="gYrSubtotalCum"/>
      <sheetName val="gYrSum100%"/>
      <sheetName val="gYrSum100% (2)"/>
      <sheetName val="gYrSum75%"/>
      <sheetName val="gYrSum75% RBD Method"/>
      <sheetName val="gYrCumMW"/>
      <sheetName val="gYr 75% v 100%"/>
      <sheetName val="gYrScenarioExpect"/>
      <sheetName val="gYrScenarioExpect (2)"/>
      <sheetName val="gYrScenarioOther"/>
      <sheetName val="Picture"/>
      <sheetName val="...#2 Annual"/>
      <sheetName val="YrResult100%"/>
      <sheetName val="Chart1"/>
      <sheetName val="Chart 3"/>
      <sheetName val="Chart1 w Loss Factors"/>
      <sheetName val="Sheet1"/>
      <sheetName val="gYrScenarioExpect (3)"/>
      <sheetName val="YrSum100%"/>
      <sheetName val="YrSum75%"/>
      <sheetName val="YrSum75% RBD Method"/>
      <sheetName val="Check YrSum100%"/>
      <sheetName val="Check YrSum75%"/>
      <sheetName val="Check YrSum75% RBD method"/>
      <sheetName val="YrAll"/>
      <sheetName val="YrBundled"/>
      <sheetName val="YrSCEhydro"/>
      <sheetName val="YrPay100%"/>
      <sheetName val="YrPTC burn"/>
      <sheetName val="...#3 Monthly"/>
      <sheetName val="MoSum"/>
      <sheetName val="MoSCEhydro"/>
      <sheetName val="MoGWh1000"/>
      <sheetName val="MoGWh2000"/>
      <sheetName val="MoGWh3000"/>
      <sheetName val="MoGWh4000"/>
      <sheetName val="MoGWh5000"/>
      <sheetName val="MoGWh6000"/>
      <sheetName val="MoGWh6000 Repower"/>
      <sheetName val="MoGWhMisc"/>
      <sheetName val="MoGWh2003RFP"/>
      <sheetName val="MoGWhProcurePlan"/>
      <sheetName val="...#4 YrGraphs"/>
      <sheetName val="gYrMany1"/>
      <sheetName val="gYrMany2"/>
      <sheetName val="gYrSubtotals"/>
      <sheetName val="gYrSCEhydro"/>
      <sheetName val="...#5 MoGraphMany"/>
      <sheetName val="gMoMany1"/>
      <sheetName val="gMoMany2"/>
      <sheetName val="gWind"/>
      <sheetName val="gMoSubtotals"/>
      <sheetName val="gMoIndividual"/>
      <sheetName val="...#6 Progress"/>
      <sheetName val="MoProgress1"/>
      <sheetName val="MoProgress2"/>
      <sheetName val="gMoProgress1"/>
      <sheetName val="gMoProgress2"/>
      <sheetName val="...#7 Power Content"/>
      <sheetName val="YrLabel"/>
      <sheetName val="YrLabel%"/>
      <sheetName val="MoLabel"/>
      <sheetName val="gYrLabelMany"/>
      <sheetName val="gMoLabelMany"/>
      <sheetName val="gYrLabel 1"/>
      <sheetName val="gYrLabel 2"/>
      <sheetName val="...#8 Existing Renewables"/>
      <sheetName val="Rifkin Forecast"/>
      <sheetName val="...#9 Gary's Analysis"/>
      <sheetName val="GAold"/>
      <sheetName val="Rifkin0%"/>
      <sheetName val="Rifkin70%"/>
      <sheetName val="Rifkin90%"/>
      <sheetName val="Rifkin100%"/>
      <sheetName val="gRifkin"/>
      <sheetName val="GAllen  Method"/>
      <sheetName val="GAllen  Values"/>
      <sheetName val="GAllen  Deltas"/>
    </sheetNames>
    <sheetDataSet>
      <sheetData sheetId="0"/>
      <sheetData sheetId="1"/>
      <sheetData sheetId="2"/>
      <sheetData sheetId="3"/>
      <sheetData sheetId="4"/>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sheetData sheetId="57"/>
      <sheetData sheetId="58"/>
      <sheetData sheetId="59"/>
      <sheetData sheetId="60" refreshError="1"/>
      <sheetData sheetId="61" refreshError="1"/>
      <sheetData sheetId="62"/>
      <sheetData sheetId="63"/>
      <sheetData sheetId="64"/>
      <sheetData sheetId="65"/>
      <sheetData sheetId="66" refreshError="1"/>
      <sheetData sheetId="67"/>
      <sheetData sheetId="68"/>
      <sheetData sheetId="69"/>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refreshError="1"/>
      <sheetData sheetId="84"/>
      <sheetData sheetId="85"/>
      <sheetData sheetId="8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sheetName val="PG&amp;E"/>
      <sheetName val="SCE"/>
      <sheetName val="SDG&amp;E"/>
      <sheetName val="DWR-N"/>
      <sheetName val="DWR-S"/>
      <sheetName val="Sheet5"/>
    </sheetNames>
    <sheetDataSet>
      <sheetData sheetId="0"/>
      <sheetData sheetId="1"/>
      <sheetData sheetId="2"/>
      <sheetData sheetId="3"/>
      <sheetData sheetId="4"/>
      <sheetData sheetId="5"/>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P38"/>
  <sheetViews>
    <sheetView showGridLines="0" workbookViewId="0">
      <selection activeCell="B6" sqref="B6:O10"/>
    </sheetView>
  </sheetViews>
  <sheetFormatPr defaultColWidth="8.85546875" defaultRowHeight="15" x14ac:dyDescent="0.25"/>
  <cols>
    <col min="1" max="1" width="9.140625" customWidth="1"/>
    <col min="15" max="15" width="9.140625" customWidth="1"/>
  </cols>
  <sheetData>
    <row r="1" spans="1:16" x14ac:dyDescent="0.25">
      <c r="A1" s="75"/>
      <c r="B1" s="76"/>
      <c r="C1" s="77"/>
      <c r="D1" s="78"/>
      <c r="E1" s="77"/>
      <c r="F1" s="77"/>
      <c r="G1" s="77"/>
      <c r="H1" s="77"/>
      <c r="I1" s="77"/>
      <c r="J1" s="77"/>
      <c r="K1" s="77"/>
      <c r="L1" s="77"/>
      <c r="M1" s="77"/>
      <c r="N1" s="77"/>
      <c r="O1" s="79"/>
      <c r="P1" s="75"/>
    </row>
    <row r="2" spans="1:16" ht="21" x14ac:dyDescent="0.35">
      <c r="A2" s="75"/>
      <c r="B2" s="81"/>
      <c r="C2" s="123" t="s">
        <v>0</v>
      </c>
      <c r="D2" s="123"/>
      <c r="E2" s="123"/>
      <c r="F2" s="123"/>
      <c r="G2" s="123"/>
      <c r="H2" s="123"/>
      <c r="I2" s="123"/>
      <c r="J2" s="123"/>
      <c r="K2" s="123"/>
      <c r="L2" s="123"/>
      <c r="M2" s="123"/>
      <c r="N2" s="123"/>
      <c r="O2" s="82"/>
      <c r="P2" s="75"/>
    </row>
    <row r="3" spans="1:16" ht="18.75" x14ac:dyDescent="0.3">
      <c r="A3" s="75"/>
      <c r="B3" s="83"/>
      <c r="C3" s="99"/>
      <c r="D3" s="99"/>
      <c r="E3" s="99"/>
      <c r="F3" s="99"/>
      <c r="G3" s="99"/>
      <c r="H3" s="99"/>
      <c r="I3" s="99"/>
      <c r="J3" s="99"/>
      <c r="K3" s="99"/>
      <c r="L3" s="99"/>
      <c r="M3" s="99"/>
      <c r="N3" s="99"/>
      <c r="O3" s="82"/>
      <c r="P3" s="75"/>
    </row>
    <row r="4" spans="1:16" ht="18.75" x14ac:dyDescent="0.3">
      <c r="A4" s="75"/>
      <c r="B4" s="124" t="s">
        <v>1</v>
      </c>
      <c r="C4" s="125"/>
      <c r="D4" s="125"/>
      <c r="E4" s="125"/>
      <c r="F4" s="125"/>
      <c r="G4" s="125"/>
      <c r="H4" s="125"/>
      <c r="I4" s="125"/>
      <c r="J4" s="125"/>
      <c r="K4" s="125"/>
      <c r="L4" s="125"/>
      <c r="M4" s="125"/>
      <c r="N4" s="125"/>
      <c r="O4" s="82"/>
      <c r="P4" s="75"/>
    </row>
    <row r="5" spans="1:16" ht="18.75" x14ac:dyDescent="0.3">
      <c r="A5" s="75"/>
      <c r="B5" s="84"/>
      <c r="C5" s="85"/>
      <c r="D5" s="85"/>
      <c r="E5" s="85"/>
      <c r="F5" s="85"/>
      <c r="G5" s="85"/>
      <c r="H5" s="85"/>
      <c r="I5" s="85"/>
      <c r="J5" s="85"/>
      <c r="K5" s="85"/>
      <c r="L5" s="85"/>
      <c r="M5" s="85"/>
      <c r="N5" s="85"/>
      <c r="O5" s="82"/>
      <c r="P5" s="75"/>
    </row>
    <row r="6" spans="1:16" x14ac:dyDescent="0.25">
      <c r="A6" s="75"/>
      <c r="B6" s="126" t="s">
        <v>2</v>
      </c>
      <c r="C6" s="127"/>
      <c r="D6" s="127"/>
      <c r="E6" s="127"/>
      <c r="F6" s="127"/>
      <c r="G6" s="127"/>
      <c r="H6" s="127"/>
      <c r="I6" s="127"/>
      <c r="J6" s="127"/>
      <c r="K6" s="127"/>
      <c r="L6" s="127"/>
      <c r="M6" s="127"/>
      <c r="N6" s="127"/>
      <c r="O6" s="128"/>
      <c r="P6" s="75"/>
    </row>
    <row r="7" spans="1:16" x14ac:dyDescent="0.25">
      <c r="A7" s="75"/>
      <c r="B7" s="126"/>
      <c r="C7" s="127"/>
      <c r="D7" s="127"/>
      <c r="E7" s="127"/>
      <c r="F7" s="127"/>
      <c r="G7" s="127"/>
      <c r="H7" s="127"/>
      <c r="I7" s="127"/>
      <c r="J7" s="127"/>
      <c r="K7" s="127"/>
      <c r="L7" s="127"/>
      <c r="M7" s="127"/>
      <c r="N7" s="127"/>
      <c r="O7" s="128"/>
      <c r="P7" s="75"/>
    </row>
    <row r="8" spans="1:16" x14ac:dyDescent="0.25">
      <c r="A8" s="75"/>
      <c r="B8" s="126"/>
      <c r="C8" s="127"/>
      <c r="D8" s="127"/>
      <c r="E8" s="127"/>
      <c r="F8" s="127"/>
      <c r="G8" s="127"/>
      <c r="H8" s="127"/>
      <c r="I8" s="127"/>
      <c r="J8" s="127"/>
      <c r="K8" s="127"/>
      <c r="L8" s="127"/>
      <c r="M8" s="127"/>
      <c r="N8" s="127"/>
      <c r="O8" s="128"/>
      <c r="P8" s="75"/>
    </row>
    <row r="9" spans="1:16" x14ac:dyDescent="0.25">
      <c r="A9" s="75"/>
      <c r="B9" s="126"/>
      <c r="C9" s="127"/>
      <c r="D9" s="127"/>
      <c r="E9" s="127"/>
      <c r="F9" s="127"/>
      <c r="G9" s="127"/>
      <c r="H9" s="127"/>
      <c r="I9" s="127"/>
      <c r="J9" s="127"/>
      <c r="K9" s="127"/>
      <c r="L9" s="127"/>
      <c r="M9" s="127"/>
      <c r="N9" s="127"/>
      <c r="O9" s="128"/>
      <c r="P9" s="75"/>
    </row>
    <row r="10" spans="1:16" ht="15.75" customHeight="1" x14ac:dyDescent="0.25">
      <c r="A10" s="75"/>
      <c r="B10" s="126"/>
      <c r="C10" s="127"/>
      <c r="D10" s="127"/>
      <c r="E10" s="127"/>
      <c r="F10" s="127"/>
      <c r="G10" s="127"/>
      <c r="H10" s="127"/>
      <c r="I10" s="127"/>
      <c r="J10" s="127"/>
      <c r="K10" s="127"/>
      <c r="L10" s="127"/>
      <c r="M10" s="127"/>
      <c r="N10" s="127"/>
      <c r="O10" s="128"/>
      <c r="P10" s="75"/>
    </row>
    <row r="11" spans="1:16" s="117" customFormat="1" ht="30.95" customHeight="1" x14ac:dyDescent="0.25">
      <c r="A11" s="116"/>
      <c r="B11" s="129" t="s">
        <v>3</v>
      </c>
      <c r="C11" s="130"/>
      <c r="D11" s="130"/>
      <c r="E11" s="130"/>
      <c r="F11" s="130"/>
      <c r="G11" s="130"/>
      <c r="H11" s="130"/>
      <c r="I11" s="130"/>
      <c r="J11" s="130"/>
      <c r="K11" s="130"/>
      <c r="L11" s="130"/>
      <c r="M11" s="130"/>
      <c r="N11" s="130"/>
      <c r="O11" s="131"/>
      <c r="P11" s="116"/>
    </row>
    <row r="12" spans="1:16" ht="24.75" customHeight="1" x14ac:dyDescent="0.25">
      <c r="A12" s="80"/>
      <c r="B12" s="86"/>
      <c r="C12" s="87" t="s">
        <v>4</v>
      </c>
      <c r="D12" s="132" t="s">
        <v>5</v>
      </c>
      <c r="E12" s="132"/>
      <c r="F12" s="132"/>
      <c r="G12" s="132"/>
      <c r="H12" s="132"/>
      <c r="I12" s="132"/>
      <c r="J12" s="132"/>
      <c r="K12" s="132"/>
      <c r="L12" s="132"/>
      <c r="M12" s="132"/>
      <c r="N12" s="132"/>
      <c r="O12" s="88"/>
      <c r="P12" s="80"/>
    </row>
    <row r="13" spans="1:16" ht="18.75" x14ac:dyDescent="0.3">
      <c r="A13" s="80"/>
      <c r="B13" s="89"/>
      <c r="C13" s="90"/>
      <c r="D13" s="132"/>
      <c r="E13" s="132"/>
      <c r="F13" s="132"/>
      <c r="G13" s="132"/>
      <c r="H13" s="132"/>
      <c r="I13" s="132"/>
      <c r="J13" s="132"/>
      <c r="K13" s="132"/>
      <c r="L13" s="132"/>
      <c r="M13" s="132"/>
      <c r="N13" s="132"/>
      <c r="O13" s="88"/>
      <c r="P13" s="80"/>
    </row>
    <row r="14" spans="1:16" x14ac:dyDescent="0.25">
      <c r="A14" s="80"/>
      <c r="B14" s="91"/>
      <c r="C14" s="80"/>
      <c r="D14" s="132"/>
      <c r="E14" s="132"/>
      <c r="F14" s="132"/>
      <c r="G14" s="132"/>
      <c r="H14" s="132"/>
      <c r="I14" s="132"/>
      <c r="J14" s="132"/>
      <c r="K14" s="132"/>
      <c r="L14" s="132"/>
      <c r="M14" s="132"/>
      <c r="N14" s="132"/>
      <c r="O14" s="88"/>
      <c r="P14" s="80"/>
    </row>
    <row r="15" spans="1:16" hidden="1" x14ac:dyDescent="0.25">
      <c r="A15" s="80"/>
      <c r="B15" s="91"/>
      <c r="C15" s="80"/>
      <c r="D15" s="132"/>
      <c r="E15" s="132"/>
      <c r="F15" s="132"/>
      <c r="G15" s="132"/>
      <c r="H15" s="132"/>
      <c r="I15" s="132"/>
      <c r="J15" s="132"/>
      <c r="K15" s="132"/>
      <c r="L15" s="132"/>
      <c r="M15" s="132"/>
      <c r="N15" s="132"/>
      <c r="O15" s="88"/>
      <c r="P15" s="80"/>
    </row>
    <row r="16" spans="1:16" hidden="1" x14ac:dyDescent="0.25">
      <c r="B16" s="91"/>
      <c r="C16" s="80"/>
      <c r="D16" s="132"/>
      <c r="E16" s="132"/>
      <c r="F16" s="132"/>
      <c r="G16" s="132"/>
      <c r="H16" s="132"/>
      <c r="I16" s="132"/>
      <c r="J16" s="132"/>
      <c r="K16" s="132"/>
      <c r="L16" s="132"/>
      <c r="M16" s="132"/>
      <c r="N16" s="132"/>
      <c r="O16" s="88"/>
    </row>
    <row r="17" spans="2:15" x14ac:dyDescent="0.25">
      <c r="B17" s="91"/>
      <c r="C17" s="80"/>
      <c r="D17" s="80"/>
      <c r="E17" s="80"/>
      <c r="F17" s="80"/>
      <c r="G17" s="80"/>
      <c r="H17" s="80"/>
      <c r="I17" s="80"/>
      <c r="J17" s="80"/>
      <c r="K17" s="80"/>
      <c r="L17" s="80"/>
      <c r="M17" s="80"/>
      <c r="N17" s="80"/>
      <c r="O17" s="88"/>
    </row>
    <row r="18" spans="2:15" ht="69.95" customHeight="1" x14ac:dyDescent="0.25">
      <c r="B18" s="92"/>
      <c r="C18" s="115" t="s">
        <v>6</v>
      </c>
      <c r="D18" s="133" t="s">
        <v>7</v>
      </c>
      <c r="E18" s="133"/>
      <c r="F18" s="133"/>
      <c r="G18" s="133"/>
      <c r="H18" s="133"/>
      <c r="I18" s="133"/>
      <c r="J18" s="133"/>
      <c r="K18" s="133"/>
      <c r="L18" s="133"/>
      <c r="M18" s="133"/>
      <c r="N18" s="133"/>
      <c r="O18" s="88"/>
    </row>
    <row r="19" spans="2:15" x14ac:dyDescent="0.25">
      <c r="B19" s="91"/>
      <c r="C19" s="80"/>
      <c r="D19" s="93"/>
      <c r="E19" s="93"/>
      <c r="F19" s="93"/>
      <c r="G19" s="93"/>
      <c r="H19" s="93"/>
      <c r="I19" s="93"/>
      <c r="J19" s="93"/>
      <c r="K19" s="93"/>
      <c r="L19" s="93"/>
      <c r="M19" s="93"/>
      <c r="N19" s="93"/>
      <c r="O19" s="88"/>
    </row>
    <row r="20" spans="2:15" x14ac:dyDescent="0.25">
      <c r="B20" s="91"/>
      <c r="C20" s="80"/>
      <c r="D20" s="121" t="s">
        <v>8</v>
      </c>
      <c r="E20" s="121"/>
      <c r="F20" s="121"/>
      <c r="G20" s="121"/>
      <c r="H20" s="121"/>
      <c r="I20" s="121"/>
      <c r="J20" s="121"/>
      <c r="K20" s="121"/>
      <c r="L20" s="121"/>
      <c r="M20" s="121"/>
      <c r="N20" s="121"/>
      <c r="O20" s="88"/>
    </row>
    <row r="21" spans="2:15" x14ac:dyDescent="0.25">
      <c r="B21" s="91"/>
      <c r="C21" s="80"/>
      <c r="D21" s="121"/>
      <c r="E21" s="121"/>
      <c r="F21" s="121"/>
      <c r="G21" s="121"/>
      <c r="H21" s="121"/>
      <c r="I21" s="121"/>
      <c r="J21" s="121"/>
      <c r="K21" s="121"/>
      <c r="L21" s="121"/>
      <c r="M21" s="121"/>
      <c r="N21" s="121"/>
      <c r="O21" s="88"/>
    </row>
    <row r="22" spans="2:15" ht="3" customHeight="1" x14ac:dyDescent="0.25">
      <c r="B22" s="91"/>
      <c r="C22" s="80"/>
      <c r="D22" s="121"/>
      <c r="E22" s="121"/>
      <c r="F22" s="121"/>
      <c r="G22" s="121"/>
      <c r="H22" s="121"/>
      <c r="I22" s="121"/>
      <c r="J22" s="121"/>
      <c r="K22" s="121"/>
      <c r="L22" s="121"/>
      <c r="M22" s="121"/>
      <c r="N22" s="121"/>
      <c r="O22" s="88"/>
    </row>
    <row r="23" spans="2:15" hidden="1" x14ac:dyDescent="0.25">
      <c r="B23" s="91"/>
      <c r="C23" s="80"/>
      <c r="D23" s="121"/>
      <c r="E23" s="121"/>
      <c r="F23" s="121"/>
      <c r="G23" s="121"/>
      <c r="H23" s="121"/>
      <c r="I23" s="121"/>
      <c r="J23" s="121"/>
      <c r="K23" s="121"/>
      <c r="L23" s="121"/>
      <c r="M23" s="121"/>
      <c r="N23" s="121"/>
      <c r="O23" s="88"/>
    </row>
    <row r="24" spans="2:15" hidden="1" x14ac:dyDescent="0.25">
      <c r="B24" s="91"/>
      <c r="C24" s="80"/>
      <c r="D24" s="121"/>
      <c r="E24" s="121"/>
      <c r="F24" s="121"/>
      <c r="G24" s="121"/>
      <c r="H24" s="121"/>
      <c r="I24" s="121"/>
      <c r="J24" s="121"/>
      <c r="K24" s="121"/>
      <c r="L24" s="121"/>
      <c r="M24" s="121"/>
      <c r="N24" s="121"/>
      <c r="O24" s="88"/>
    </row>
    <row r="25" spans="2:15" ht="0.95" hidden="1" customHeight="1" x14ac:dyDescent="0.25">
      <c r="B25" s="91"/>
      <c r="C25" s="80"/>
      <c r="D25" s="121"/>
      <c r="E25" s="121"/>
      <c r="F25" s="121"/>
      <c r="G25" s="121"/>
      <c r="H25" s="121"/>
      <c r="I25" s="121"/>
      <c r="J25" s="121"/>
      <c r="K25" s="121"/>
      <c r="L25" s="121"/>
      <c r="M25" s="121"/>
      <c r="N25" s="121"/>
      <c r="O25" s="88"/>
    </row>
    <row r="26" spans="2:15" hidden="1" x14ac:dyDescent="0.25">
      <c r="B26" s="91"/>
      <c r="C26" s="80"/>
      <c r="D26" s="121"/>
      <c r="E26" s="121"/>
      <c r="F26" s="121"/>
      <c r="G26" s="121"/>
      <c r="H26" s="121"/>
      <c r="I26" s="121"/>
      <c r="J26" s="121"/>
      <c r="K26" s="121"/>
      <c r="L26" s="121"/>
      <c r="M26" s="121"/>
      <c r="N26" s="121"/>
      <c r="O26" s="88"/>
    </row>
    <row r="27" spans="2:15" hidden="1" x14ac:dyDescent="0.25">
      <c r="B27" s="91"/>
      <c r="C27" s="80"/>
      <c r="D27" s="121"/>
      <c r="E27" s="121"/>
      <c r="F27" s="121"/>
      <c r="G27" s="121"/>
      <c r="H27" s="121"/>
      <c r="I27" s="121"/>
      <c r="J27" s="121"/>
      <c r="K27" s="121"/>
      <c r="L27" s="121"/>
      <c r="M27" s="121"/>
      <c r="N27" s="121"/>
      <c r="O27" s="88"/>
    </row>
    <row r="28" spans="2:15" ht="15" customHeight="1" x14ac:dyDescent="0.25">
      <c r="B28" s="91"/>
      <c r="C28" s="80"/>
      <c r="D28" s="93"/>
      <c r="E28" s="93"/>
      <c r="F28" s="94"/>
      <c r="G28" s="93"/>
      <c r="H28" s="93"/>
      <c r="I28" s="93"/>
      <c r="J28" s="93"/>
      <c r="K28" s="93"/>
      <c r="L28" s="93"/>
      <c r="M28" s="93"/>
      <c r="N28" s="93"/>
      <c r="O28" s="88"/>
    </row>
    <row r="29" spans="2:15" x14ac:dyDescent="0.25">
      <c r="B29" s="91"/>
      <c r="C29" s="80"/>
      <c r="D29" s="121" t="s">
        <v>9</v>
      </c>
      <c r="E29" s="121"/>
      <c r="F29" s="121"/>
      <c r="G29" s="121"/>
      <c r="H29" s="121"/>
      <c r="I29" s="121"/>
      <c r="J29" s="121"/>
      <c r="K29" s="121"/>
      <c r="L29" s="121"/>
      <c r="M29" s="121"/>
      <c r="N29" s="121"/>
      <c r="O29" s="88"/>
    </row>
    <row r="30" spans="2:15" x14ac:dyDescent="0.25">
      <c r="B30" s="91"/>
      <c r="C30" s="80"/>
      <c r="D30" s="121"/>
      <c r="E30" s="121"/>
      <c r="F30" s="121"/>
      <c r="G30" s="121"/>
      <c r="H30" s="121"/>
      <c r="I30" s="121"/>
      <c r="J30" s="121"/>
      <c r="K30" s="121"/>
      <c r="L30" s="121"/>
      <c r="M30" s="121"/>
      <c r="N30" s="121"/>
      <c r="O30" s="88"/>
    </row>
    <row r="31" spans="2:15" x14ac:dyDescent="0.25">
      <c r="B31" s="91"/>
      <c r="C31" s="80"/>
      <c r="D31" s="121"/>
      <c r="E31" s="121"/>
      <c r="F31" s="121"/>
      <c r="G31" s="121"/>
      <c r="H31" s="121"/>
      <c r="I31" s="121"/>
      <c r="J31" s="121"/>
      <c r="K31" s="121"/>
      <c r="L31" s="121"/>
      <c r="M31" s="121"/>
      <c r="N31" s="121"/>
      <c r="O31" s="88"/>
    </row>
    <row r="32" spans="2:15" x14ac:dyDescent="0.25">
      <c r="B32" s="91"/>
      <c r="C32" s="80"/>
      <c r="D32" s="121"/>
      <c r="E32" s="121"/>
      <c r="F32" s="121"/>
      <c r="G32" s="121"/>
      <c r="H32" s="121"/>
      <c r="I32" s="121"/>
      <c r="J32" s="121"/>
      <c r="K32" s="121"/>
      <c r="L32" s="121"/>
      <c r="M32" s="121"/>
      <c r="N32" s="121"/>
      <c r="O32" s="88"/>
    </row>
    <row r="33" spans="2:15" x14ac:dyDescent="0.25">
      <c r="B33" s="91"/>
      <c r="C33" s="80"/>
      <c r="D33" s="121"/>
      <c r="E33" s="121"/>
      <c r="F33" s="121"/>
      <c r="G33" s="121"/>
      <c r="H33" s="121"/>
      <c r="I33" s="121"/>
      <c r="J33" s="121"/>
      <c r="K33" s="121"/>
      <c r="L33" s="121"/>
      <c r="M33" s="121"/>
      <c r="N33" s="121"/>
      <c r="O33" s="88"/>
    </row>
    <row r="34" spans="2:15" ht="5.25" customHeight="1" x14ac:dyDescent="0.25">
      <c r="B34" s="91"/>
      <c r="C34" s="80"/>
      <c r="D34" s="121"/>
      <c r="E34" s="121"/>
      <c r="F34" s="121"/>
      <c r="G34" s="121"/>
      <c r="H34" s="121"/>
      <c r="I34" s="121"/>
      <c r="J34" s="121"/>
      <c r="K34" s="121"/>
      <c r="L34" s="121"/>
      <c r="M34" s="121"/>
      <c r="N34" s="121"/>
      <c r="O34" s="88"/>
    </row>
    <row r="35" spans="2:15" hidden="1" x14ac:dyDescent="0.25">
      <c r="B35" s="91"/>
      <c r="C35" s="80"/>
      <c r="D35" s="121"/>
      <c r="E35" s="121"/>
      <c r="F35" s="121"/>
      <c r="G35" s="121"/>
      <c r="H35" s="121"/>
      <c r="I35" s="121"/>
      <c r="J35" s="121"/>
      <c r="K35" s="121"/>
      <c r="L35" s="121"/>
      <c r="M35" s="121"/>
      <c r="N35" s="121"/>
      <c r="O35" s="88"/>
    </row>
    <row r="36" spans="2:15" ht="15.75" hidden="1" thickBot="1" x14ac:dyDescent="0.3">
      <c r="B36" s="95"/>
      <c r="C36" s="96"/>
      <c r="D36" s="122"/>
      <c r="E36" s="122"/>
      <c r="F36" s="122"/>
      <c r="G36" s="122"/>
      <c r="H36" s="122"/>
      <c r="I36" s="122"/>
      <c r="J36" s="122"/>
      <c r="K36" s="122"/>
      <c r="L36" s="122"/>
      <c r="M36" s="122"/>
      <c r="N36" s="122"/>
      <c r="O36" s="97"/>
    </row>
    <row r="37" spans="2:15" ht="6" customHeight="1" thickBot="1" x14ac:dyDescent="0.3">
      <c r="B37" s="100"/>
      <c r="C37" s="96"/>
      <c r="D37" s="96"/>
      <c r="E37" s="96"/>
      <c r="F37" s="96"/>
      <c r="G37" s="96"/>
      <c r="H37" s="96"/>
      <c r="I37" s="96"/>
      <c r="J37" s="96"/>
      <c r="K37" s="96"/>
      <c r="L37" s="96"/>
      <c r="M37" s="96"/>
      <c r="N37" s="96"/>
      <c r="O37" s="97"/>
    </row>
    <row r="38" spans="2:15" x14ac:dyDescent="0.25">
      <c r="B38" s="80"/>
      <c r="C38" s="80"/>
      <c r="D38" s="80"/>
      <c r="E38" s="80"/>
      <c r="F38" s="80"/>
      <c r="G38" s="80"/>
      <c r="H38" s="80"/>
      <c r="I38" s="80"/>
      <c r="J38" s="80"/>
      <c r="K38" s="80"/>
      <c r="L38" s="80"/>
      <c r="M38" s="80"/>
      <c r="N38" s="80"/>
      <c r="O38" s="80"/>
    </row>
  </sheetData>
  <mergeCells count="8">
    <mergeCell ref="D29:N36"/>
    <mergeCell ref="C2:N2"/>
    <mergeCell ref="B4:N4"/>
    <mergeCell ref="B6:O10"/>
    <mergeCell ref="B11:O11"/>
    <mergeCell ref="D12:N16"/>
    <mergeCell ref="D20:N27"/>
    <mergeCell ref="D18:N1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13"/>
  <sheetViews>
    <sheetView showGridLines="0" tabSelected="1" topLeftCell="C1" zoomScaleNormal="100" zoomScaleSheetLayoutView="80" workbookViewId="0">
      <pane xSplit="3" topLeftCell="AA1" activePane="topRight" state="frozen"/>
      <selection activeCell="C1" sqref="C1"/>
      <selection pane="topRight" activeCell="AA42" sqref="AA42"/>
    </sheetView>
  </sheetViews>
  <sheetFormatPr defaultColWidth="8.85546875" defaultRowHeight="15" outlineLevelCol="1" x14ac:dyDescent="0.25"/>
  <cols>
    <col min="1" max="2" width="9" style="1" hidden="1" customWidth="1" outlineLevel="1"/>
    <col min="3" max="3" width="15.5703125" style="9" customWidth="1" collapsed="1"/>
    <col min="4" max="4" width="16.85546875" style="9" customWidth="1"/>
    <col min="5" max="5" width="46" style="9" customWidth="1"/>
    <col min="6" max="27" width="10.28515625" style="9" customWidth="1"/>
    <col min="28" max="33" width="9.5703125" style="9" customWidth="1"/>
    <col min="34" max="36" width="9.5703125" style="9" hidden="1" customWidth="1" outlineLevel="1"/>
    <col min="37" max="37" width="9.140625" style="9" collapsed="1"/>
    <col min="38" max="262" width="9.140625" style="9"/>
    <col min="263" max="263" width="8.42578125" style="9" customWidth="1"/>
    <col min="264" max="264" width="15.42578125" style="9" customWidth="1"/>
    <col min="265" max="265" width="52" style="9" customWidth="1"/>
    <col min="266" max="266" width="23.42578125" style="9" customWidth="1"/>
    <col min="267" max="518" width="9.140625" style="9"/>
    <col min="519" max="519" width="8.42578125" style="9" customWidth="1"/>
    <col min="520" max="520" width="15.42578125" style="9" customWidth="1"/>
    <col min="521" max="521" width="52" style="9" customWidth="1"/>
    <col min="522" max="522" width="23.42578125" style="9" customWidth="1"/>
    <col min="523" max="774" width="9.140625" style="9"/>
    <col min="775" max="775" width="8.42578125" style="9" customWidth="1"/>
    <col min="776" max="776" width="15.42578125" style="9" customWidth="1"/>
    <col min="777" max="777" width="52" style="9" customWidth="1"/>
    <col min="778" max="778" width="23.42578125" style="9" customWidth="1"/>
    <col min="779" max="1030" width="9.140625" style="9"/>
    <col min="1031" max="1031" width="8.42578125" style="9" customWidth="1"/>
    <col min="1032" max="1032" width="15.42578125" style="9" customWidth="1"/>
    <col min="1033" max="1033" width="52" style="9" customWidth="1"/>
    <col min="1034" max="1034" width="23.42578125" style="9" customWidth="1"/>
    <col min="1035" max="1286" width="9.140625" style="9"/>
    <col min="1287" max="1287" width="8.42578125" style="9" customWidth="1"/>
    <col min="1288" max="1288" width="15.42578125" style="9" customWidth="1"/>
    <col min="1289" max="1289" width="52" style="9" customWidth="1"/>
    <col min="1290" max="1290" width="23.42578125" style="9" customWidth="1"/>
    <col min="1291" max="1542" width="9.140625" style="9"/>
    <col min="1543" max="1543" width="8.42578125" style="9" customWidth="1"/>
    <col min="1544" max="1544" width="15.42578125" style="9" customWidth="1"/>
    <col min="1545" max="1545" width="52" style="9" customWidth="1"/>
    <col min="1546" max="1546" width="23.42578125" style="9" customWidth="1"/>
    <col min="1547" max="1798" width="9.140625" style="9"/>
    <col min="1799" max="1799" width="8.42578125" style="9" customWidth="1"/>
    <col min="1800" max="1800" width="15.42578125" style="9" customWidth="1"/>
    <col min="1801" max="1801" width="52" style="9" customWidth="1"/>
    <col min="1802" max="1802" width="23.42578125" style="9" customWidth="1"/>
    <col min="1803" max="2054" width="9.140625" style="9"/>
    <col min="2055" max="2055" width="8.42578125" style="9" customWidth="1"/>
    <col min="2056" max="2056" width="15.42578125" style="9" customWidth="1"/>
    <col min="2057" max="2057" width="52" style="9" customWidth="1"/>
    <col min="2058" max="2058" width="23.42578125" style="9" customWidth="1"/>
    <col min="2059" max="2310" width="9.140625" style="9"/>
    <col min="2311" max="2311" width="8.42578125" style="9" customWidth="1"/>
    <col min="2312" max="2312" width="15.42578125" style="9" customWidth="1"/>
    <col min="2313" max="2313" width="52" style="9" customWidth="1"/>
    <col min="2314" max="2314" width="23.42578125" style="9" customWidth="1"/>
    <col min="2315" max="2566" width="9.140625" style="9"/>
    <col min="2567" max="2567" width="8.42578125" style="9" customWidth="1"/>
    <col min="2568" max="2568" width="15.42578125" style="9" customWidth="1"/>
    <col min="2569" max="2569" width="52" style="9" customWidth="1"/>
    <col min="2570" max="2570" width="23.42578125" style="9" customWidth="1"/>
    <col min="2571" max="2822" width="9.140625" style="9"/>
    <col min="2823" max="2823" width="8.42578125" style="9" customWidth="1"/>
    <col min="2824" max="2824" width="15.42578125" style="9" customWidth="1"/>
    <col min="2825" max="2825" width="52" style="9" customWidth="1"/>
    <col min="2826" max="2826" width="23.42578125" style="9" customWidth="1"/>
    <col min="2827" max="3078" width="9.140625" style="9"/>
    <col min="3079" max="3079" width="8.42578125" style="9" customWidth="1"/>
    <col min="3080" max="3080" width="15.42578125" style="9" customWidth="1"/>
    <col min="3081" max="3081" width="52" style="9" customWidth="1"/>
    <col min="3082" max="3082" width="23.42578125" style="9" customWidth="1"/>
    <col min="3083" max="3334" width="9.140625" style="9"/>
    <col min="3335" max="3335" width="8.42578125" style="9" customWidth="1"/>
    <col min="3336" max="3336" width="15.42578125" style="9" customWidth="1"/>
    <col min="3337" max="3337" width="52" style="9" customWidth="1"/>
    <col min="3338" max="3338" width="23.42578125" style="9" customWidth="1"/>
    <col min="3339" max="3590" width="9.140625" style="9"/>
    <col min="3591" max="3591" width="8.42578125" style="9" customWidth="1"/>
    <col min="3592" max="3592" width="15.42578125" style="9" customWidth="1"/>
    <col min="3593" max="3593" width="52" style="9" customWidth="1"/>
    <col min="3594" max="3594" width="23.42578125" style="9" customWidth="1"/>
    <col min="3595" max="3846" width="9.140625" style="9"/>
    <col min="3847" max="3847" width="8.42578125" style="9" customWidth="1"/>
    <col min="3848" max="3848" width="15.42578125" style="9" customWidth="1"/>
    <col min="3849" max="3849" width="52" style="9" customWidth="1"/>
    <col min="3850" max="3850" width="23.42578125" style="9" customWidth="1"/>
    <col min="3851" max="4102" width="9.140625" style="9"/>
    <col min="4103" max="4103" width="8.42578125" style="9" customWidth="1"/>
    <col min="4104" max="4104" width="15.42578125" style="9" customWidth="1"/>
    <col min="4105" max="4105" width="52" style="9" customWidth="1"/>
    <col min="4106" max="4106" width="23.42578125" style="9" customWidth="1"/>
    <col min="4107" max="4358" width="9.140625" style="9"/>
    <col min="4359" max="4359" width="8.42578125" style="9" customWidth="1"/>
    <col min="4360" max="4360" width="15.42578125" style="9" customWidth="1"/>
    <col min="4361" max="4361" width="52" style="9" customWidth="1"/>
    <col min="4362" max="4362" width="23.42578125" style="9" customWidth="1"/>
    <col min="4363" max="4614" width="9.140625" style="9"/>
    <col min="4615" max="4615" width="8.42578125" style="9" customWidth="1"/>
    <col min="4616" max="4616" width="15.42578125" style="9" customWidth="1"/>
    <col min="4617" max="4617" width="52" style="9" customWidth="1"/>
    <col min="4618" max="4618" width="23.42578125" style="9" customWidth="1"/>
    <col min="4619" max="4870" width="9.140625" style="9"/>
    <col min="4871" max="4871" width="8.42578125" style="9" customWidth="1"/>
    <col min="4872" max="4872" width="15.42578125" style="9" customWidth="1"/>
    <col min="4873" max="4873" width="52" style="9" customWidth="1"/>
    <col min="4874" max="4874" width="23.42578125" style="9" customWidth="1"/>
    <col min="4875" max="5126" width="9.140625" style="9"/>
    <col min="5127" max="5127" width="8.42578125" style="9" customWidth="1"/>
    <col min="5128" max="5128" width="15.42578125" style="9" customWidth="1"/>
    <col min="5129" max="5129" width="52" style="9" customWidth="1"/>
    <col min="5130" max="5130" width="23.42578125" style="9" customWidth="1"/>
    <col min="5131" max="5382" width="9.140625" style="9"/>
    <col min="5383" max="5383" width="8.42578125" style="9" customWidth="1"/>
    <col min="5384" max="5384" width="15.42578125" style="9" customWidth="1"/>
    <col min="5385" max="5385" width="52" style="9" customWidth="1"/>
    <col min="5386" max="5386" width="23.42578125" style="9" customWidth="1"/>
    <col min="5387" max="5638" width="9.140625" style="9"/>
    <col min="5639" max="5639" width="8.42578125" style="9" customWidth="1"/>
    <col min="5640" max="5640" width="15.42578125" style="9" customWidth="1"/>
    <col min="5641" max="5641" width="52" style="9" customWidth="1"/>
    <col min="5642" max="5642" width="23.42578125" style="9" customWidth="1"/>
    <col min="5643" max="5894" width="9.140625" style="9"/>
    <col min="5895" max="5895" width="8.42578125" style="9" customWidth="1"/>
    <col min="5896" max="5896" width="15.42578125" style="9" customWidth="1"/>
    <col min="5897" max="5897" width="52" style="9" customWidth="1"/>
    <col min="5898" max="5898" width="23.42578125" style="9" customWidth="1"/>
    <col min="5899" max="6150" width="9.140625" style="9"/>
    <col min="6151" max="6151" width="8.42578125" style="9" customWidth="1"/>
    <col min="6152" max="6152" width="15.42578125" style="9" customWidth="1"/>
    <col min="6153" max="6153" width="52" style="9" customWidth="1"/>
    <col min="6154" max="6154" width="23.42578125" style="9" customWidth="1"/>
    <col min="6155" max="6406" width="9.140625" style="9"/>
    <col min="6407" max="6407" width="8.42578125" style="9" customWidth="1"/>
    <col min="6408" max="6408" width="15.42578125" style="9" customWidth="1"/>
    <col min="6409" max="6409" width="52" style="9" customWidth="1"/>
    <col min="6410" max="6410" width="23.42578125" style="9" customWidth="1"/>
    <col min="6411" max="6662" width="9.140625" style="9"/>
    <col min="6663" max="6663" width="8.42578125" style="9" customWidth="1"/>
    <col min="6664" max="6664" width="15.42578125" style="9" customWidth="1"/>
    <col min="6665" max="6665" width="52" style="9" customWidth="1"/>
    <col min="6666" max="6666" width="23.42578125" style="9" customWidth="1"/>
    <col min="6667" max="6918" width="9.140625" style="9"/>
    <col min="6919" max="6919" width="8.42578125" style="9" customWidth="1"/>
    <col min="6920" max="6920" width="15.42578125" style="9" customWidth="1"/>
    <col min="6921" max="6921" width="52" style="9" customWidth="1"/>
    <col min="6922" max="6922" width="23.42578125" style="9" customWidth="1"/>
    <col min="6923" max="7174" width="9.140625" style="9"/>
    <col min="7175" max="7175" width="8.42578125" style="9" customWidth="1"/>
    <col min="7176" max="7176" width="15.42578125" style="9" customWidth="1"/>
    <col min="7177" max="7177" width="52" style="9" customWidth="1"/>
    <col min="7178" max="7178" width="23.42578125" style="9" customWidth="1"/>
    <col min="7179" max="7430" width="9.140625" style="9"/>
    <col min="7431" max="7431" width="8.42578125" style="9" customWidth="1"/>
    <col min="7432" max="7432" width="15.42578125" style="9" customWidth="1"/>
    <col min="7433" max="7433" width="52" style="9" customWidth="1"/>
    <col min="7434" max="7434" width="23.42578125" style="9" customWidth="1"/>
    <col min="7435" max="7686" width="9.140625" style="9"/>
    <col min="7687" max="7687" width="8.42578125" style="9" customWidth="1"/>
    <col min="7688" max="7688" width="15.42578125" style="9" customWidth="1"/>
    <col min="7689" max="7689" width="52" style="9" customWidth="1"/>
    <col min="7690" max="7690" width="23.42578125" style="9" customWidth="1"/>
    <col min="7691" max="7942" width="9.140625" style="9"/>
    <col min="7943" max="7943" width="8.42578125" style="9" customWidth="1"/>
    <col min="7944" max="7944" width="15.42578125" style="9" customWidth="1"/>
    <col min="7945" max="7945" width="52" style="9" customWidth="1"/>
    <col min="7946" max="7946" width="23.42578125" style="9" customWidth="1"/>
    <col min="7947" max="8198" width="9.140625" style="9"/>
    <col min="8199" max="8199" width="8.42578125" style="9" customWidth="1"/>
    <col min="8200" max="8200" width="15.42578125" style="9" customWidth="1"/>
    <col min="8201" max="8201" width="52" style="9" customWidth="1"/>
    <col min="8202" max="8202" width="23.42578125" style="9" customWidth="1"/>
    <col min="8203" max="8454" width="9.140625" style="9"/>
    <col min="8455" max="8455" width="8.42578125" style="9" customWidth="1"/>
    <col min="8456" max="8456" width="15.42578125" style="9" customWidth="1"/>
    <col min="8457" max="8457" width="52" style="9" customWidth="1"/>
    <col min="8458" max="8458" width="23.42578125" style="9" customWidth="1"/>
    <col min="8459" max="8710" width="9.140625" style="9"/>
    <col min="8711" max="8711" width="8.42578125" style="9" customWidth="1"/>
    <col min="8712" max="8712" width="15.42578125" style="9" customWidth="1"/>
    <col min="8713" max="8713" width="52" style="9" customWidth="1"/>
    <col min="8714" max="8714" width="23.42578125" style="9" customWidth="1"/>
    <col min="8715" max="8966" width="9.140625" style="9"/>
    <col min="8967" max="8967" width="8.42578125" style="9" customWidth="1"/>
    <col min="8968" max="8968" width="15.42578125" style="9" customWidth="1"/>
    <col min="8969" max="8969" width="52" style="9" customWidth="1"/>
    <col min="8970" max="8970" width="23.42578125" style="9" customWidth="1"/>
    <col min="8971" max="9222" width="9.140625" style="9"/>
    <col min="9223" max="9223" width="8.42578125" style="9" customWidth="1"/>
    <col min="9224" max="9224" width="15.42578125" style="9" customWidth="1"/>
    <col min="9225" max="9225" width="52" style="9" customWidth="1"/>
    <col min="9226" max="9226" width="23.42578125" style="9" customWidth="1"/>
    <col min="9227" max="9478" width="9.140625" style="9"/>
    <col min="9479" max="9479" width="8.42578125" style="9" customWidth="1"/>
    <col min="9480" max="9480" width="15.42578125" style="9" customWidth="1"/>
    <col min="9481" max="9481" width="52" style="9" customWidth="1"/>
    <col min="9482" max="9482" width="23.42578125" style="9" customWidth="1"/>
    <col min="9483" max="9734" width="9.140625" style="9"/>
    <col min="9735" max="9735" width="8.42578125" style="9" customWidth="1"/>
    <col min="9736" max="9736" width="15.42578125" style="9" customWidth="1"/>
    <col min="9737" max="9737" width="52" style="9" customWidth="1"/>
    <col min="9738" max="9738" width="23.42578125" style="9" customWidth="1"/>
    <col min="9739" max="9990" width="9.140625" style="9"/>
    <col min="9991" max="9991" width="8.42578125" style="9" customWidth="1"/>
    <col min="9992" max="9992" width="15.42578125" style="9" customWidth="1"/>
    <col min="9993" max="9993" width="52" style="9" customWidth="1"/>
    <col min="9994" max="9994" width="23.42578125" style="9" customWidth="1"/>
    <col min="9995" max="10246" width="9.140625" style="9"/>
    <col min="10247" max="10247" width="8.42578125" style="9" customWidth="1"/>
    <col min="10248" max="10248" width="15.42578125" style="9" customWidth="1"/>
    <col min="10249" max="10249" width="52" style="9" customWidth="1"/>
    <col min="10250" max="10250" width="23.42578125" style="9" customWidth="1"/>
    <col min="10251" max="10502" width="9.140625" style="9"/>
    <col min="10503" max="10503" width="8.42578125" style="9" customWidth="1"/>
    <col min="10504" max="10504" width="15.42578125" style="9" customWidth="1"/>
    <col min="10505" max="10505" width="52" style="9" customWidth="1"/>
    <col min="10506" max="10506" width="23.42578125" style="9" customWidth="1"/>
    <col min="10507" max="10758" width="9.140625" style="9"/>
    <col min="10759" max="10759" width="8.42578125" style="9" customWidth="1"/>
    <col min="10760" max="10760" width="15.42578125" style="9" customWidth="1"/>
    <col min="10761" max="10761" width="52" style="9" customWidth="1"/>
    <col min="10762" max="10762" width="23.42578125" style="9" customWidth="1"/>
    <col min="10763" max="11014" width="9.140625" style="9"/>
    <col min="11015" max="11015" width="8.42578125" style="9" customWidth="1"/>
    <col min="11016" max="11016" width="15.42578125" style="9" customWidth="1"/>
    <col min="11017" max="11017" width="52" style="9" customWidth="1"/>
    <col min="11018" max="11018" width="23.42578125" style="9" customWidth="1"/>
    <col min="11019" max="11270" width="9.140625" style="9"/>
    <col min="11271" max="11271" width="8.42578125" style="9" customWidth="1"/>
    <col min="11272" max="11272" width="15.42578125" style="9" customWidth="1"/>
    <col min="11273" max="11273" width="52" style="9" customWidth="1"/>
    <col min="11274" max="11274" width="23.42578125" style="9" customWidth="1"/>
    <col min="11275" max="11526" width="9.140625" style="9"/>
    <col min="11527" max="11527" width="8.42578125" style="9" customWidth="1"/>
    <col min="11528" max="11528" width="15.42578125" style="9" customWidth="1"/>
    <col min="11529" max="11529" width="52" style="9" customWidth="1"/>
    <col min="11530" max="11530" width="23.42578125" style="9" customWidth="1"/>
    <col min="11531" max="11782" width="9.140625" style="9"/>
    <col min="11783" max="11783" width="8.42578125" style="9" customWidth="1"/>
    <col min="11784" max="11784" width="15.42578125" style="9" customWidth="1"/>
    <col min="11785" max="11785" width="52" style="9" customWidth="1"/>
    <col min="11786" max="11786" width="23.42578125" style="9" customWidth="1"/>
    <col min="11787" max="12038" width="9.140625" style="9"/>
    <col min="12039" max="12039" width="8.42578125" style="9" customWidth="1"/>
    <col min="12040" max="12040" width="15.42578125" style="9" customWidth="1"/>
    <col min="12041" max="12041" width="52" style="9" customWidth="1"/>
    <col min="12042" max="12042" width="23.42578125" style="9" customWidth="1"/>
    <col min="12043" max="12294" width="9.140625" style="9"/>
    <col min="12295" max="12295" width="8.42578125" style="9" customWidth="1"/>
    <col min="12296" max="12296" width="15.42578125" style="9" customWidth="1"/>
    <col min="12297" max="12297" width="52" style="9" customWidth="1"/>
    <col min="12298" max="12298" width="23.42578125" style="9" customWidth="1"/>
    <col min="12299" max="12550" width="9.140625" style="9"/>
    <col min="12551" max="12551" width="8.42578125" style="9" customWidth="1"/>
    <col min="12552" max="12552" width="15.42578125" style="9" customWidth="1"/>
    <col min="12553" max="12553" width="52" style="9" customWidth="1"/>
    <col min="12554" max="12554" width="23.42578125" style="9" customWidth="1"/>
    <col min="12555" max="12806" width="9.140625" style="9"/>
    <col min="12807" max="12807" width="8.42578125" style="9" customWidth="1"/>
    <col min="12808" max="12808" width="15.42578125" style="9" customWidth="1"/>
    <col min="12809" max="12809" width="52" style="9" customWidth="1"/>
    <col min="12810" max="12810" width="23.42578125" style="9" customWidth="1"/>
    <col min="12811" max="13062" width="9.140625" style="9"/>
    <col min="13063" max="13063" width="8.42578125" style="9" customWidth="1"/>
    <col min="13064" max="13064" width="15.42578125" style="9" customWidth="1"/>
    <col min="13065" max="13065" width="52" style="9" customWidth="1"/>
    <col min="13066" max="13066" width="23.42578125" style="9" customWidth="1"/>
    <col min="13067" max="13318" width="9.140625" style="9"/>
    <col min="13319" max="13319" width="8.42578125" style="9" customWidth="1"/>
    <col min="13320" max="13320" width="15.42578125" style="9" customWidth="1"/>
    <col min="13321" max="13321" width="52" style="9" customWidth="1"/>
    <col min="13322" max="13322" width="23.42578125" style="9" customWidth="1"/>
    <col min="13323" max="13574" width="9.140625" style="9"/>
    <col min="13575" max="13575" width="8.42578125" style="9" customWidth="1"/>
    <col min="13576" max="13576" width="15.42578125" style="9" customWidth="1"/>
    <col min="13577" max="13577" width="52" style="9" customWidth="1"/>
    <col min="13578" max="13578" width="23.42578125" style="9" customWidth="1"/>
    <col min="13579" max="13830" width="9.140625" style="9"/>
    <col min="13831" max="13831" width="8.42578125" style="9" customWidth="1"/>
    <col min="13832" max="13832" width="15.42578125" style="9" customWidth="1"/>
    <col min="13833" max="13833" width="52" style="9" customWidth="1"/>
    <col min="13834" max="13834" width="23.42578125" style="9" customWidth="1"/>
    <col min="13835" max="14086" width="9.140625" style="9"/>
    <col min="14087" max="14087" width="8.42578125" style="9" customWidth="1"/>
    <col min="14088" max="14088" width="15.42578125" style="9" customWidth="1"/>
    <col min="14089" max="14089" width="52" style="9" customWidth="1"/>
    <col min="14090" max="14090" width="23.42578125" style="9" customWidth="1"/>
    <col min="14091" max="14342" width="9.140625" style="9"/>
    <col min="14343" max="14343" width="8.42578125" style="9" customWidth="1"/>
    <col min="14344" max="14344" width="15.42578125" style="9" customWidth="1"/>
    <col min="14345" max="14345" width="52" style="9" customWidth="1"/>
    <col min="14346" max="14346" width="23.42578125" style="9" customWidth="1"/>
    <col min="14347" max="14598" width="9.140625" style="9"/>
    <col min="14599" max="14599" width="8.42578125" style="9" customWidth="1"/>
    <col min="14600" max="14600" width="15.42578125" style="9" customWidth="1"/>
    <col min="14601" max="14601" width="52" style="9" customWidth="1"/>
    <col min="14602" max="14602" width="23.42578125" style="9" customWidth="1"/>
    <col min="14603" max="14854" width="9.140625" style="9"/>
    <col min="14855" max="14855" width="8.42578125" style="9" customWidth="1"/>
    <col min="14856" max="14856" width="15.42578125" style="9" customWidth="1"/>
    <col min="14857" max="14857" width="52" style="9" customWidth="1"/>
    <col min="14858" max="14858" width="23.42578125" style="9" customWidth="1"/>
    <col min="14859" max="15110" width="9.140625" style="9"/>
    <col min="15111" max="15111" width="8.42578125" style="9" customWidth="1"/>
    <col min="15112" max="15112" width="15.42578125" style="9" customWidth="1"/>
    <col min="15113" max="15113" width="52" style="9" customWidth="1"/>
    <col min="15114" max="15114" width="23.42578125" style="9" customWidth="1"/>
    <col min="15115" max="15366" width="9.140625" style="9"/>
    <col min="15367" max="15367" width="8.42578125" style="9" customWidth="1"/>
    <col min="15368" max="15368" width="15.42578125" style="9" customWidth="1"/>
    <col min="15369" max="15369" width="52" style="9" customWidth="1"/>
    <col min="15370" max="15370" width="23.42578125" style="9" customWidth="1"/>
    <col min="15371" max="15622" width="9.140625" style="9"/>
    <col min="15623" max="15623" width="8.42578125" style="9" customWidth="1"/>
    <col min="15624" max="15624" width="15.42578125" style="9" customWidth="1"/>
    <col min="15625" max="15625" width="52" style="9" customWidth="1"/>
    <col min="15626" max="15626" width="23.42578125" style="9" customWidth="1"/>
    <col min="15627" max="15878" width="9.140625" style="9"/>
    <col min="15879" max="15879" width="8.42578125" style="9" customWidth="1"/>
    <col min="15880" max="15880" width="15.42578125" style="9" customWidth="1"/>
    <col min="15881" max="15881" width="52" style="9" customWidth="1"/>
    <col min="15882" max="15882" width="23.42578125" style="9" customWidth="1"/>
    <col min="15883" max="16134" width="9.140625" style="9"/>
    <col min="16135" max="16135" width="8.42578125" style="9" customWidth="1"/>
    <col min="16136" max="16136" width="15.42578125" style="9" customWidth="1"/>
    <col min="16137" max="16137" width="52" style="9" customWidth="1"/>
    <col min="16138" max="16138" width="23.42578125" style="9" customWidth="1"/>
    <col min="16139" max="16384" width="9.140625" style="9"/>
  </cols>
  <sheetData>
    <row r="1" spans="1:56" s="1" customFormat="1" ht="15.75" x14ac:dyDescent="0.25">
      <c r="C1" s="118" t="s">
        <v>10</v>
      </c>
      <c r="D1" s="2"/>
      <c r="F1" s="2"/>
      <c r="G1" s="1" t="s">
        <v>11</v>
      </c>
      <c r="H1" s="3"/>
      <c r="I1" s="109"/>
      <c r="J1" s="1" t="s">
        <v>12</v>
      </c>
      <c r="L1" s="110"/>
      <c r="M1" s="1" t="s">
        <v>13</v>
      </c>
    </row>
    <row r="2" spans="1:56" s="1" customFormat="1" ht="15.75" x14ac:dyDescent="0.25">
      <c r="C2" s="118" t="s">
        <v>14</v>
      </c>
      <c r="D2" s="2"/>
      <c r="H2" s="4"/>
    </row>
    <row r="3" spans="1:56" s="1" customFormat="1" ht="14.25" x14ac:dyDescent="0.2">
      <c r="C3" s="119"/>
      <c r="D3" s="120"/>
      <c r="H3" s="4"/>
    </row>
    <row r="4" spans="1:56" ht="23.1" customHeight="1" x14ac:dyDescent="0.25">
      <c r="C4" s="34" t="s">
        <v>15</v>
      </c>
      <c r="D4" s="20" t="s">
        <v>16</v>
      </c>
      <c r="E4" s="5" t="s">
        <v>17</v>
      </c>
      <c r="F4" s="7" t="s">
        <v>18</v>
      </c>
      <c r="G4" s="7" t="s">
        <v>19</v>
      </c>
      <c r="H4" s="7" t="s">
        <v>20</v>
      </c>
      <c r="I4" s="7" t="s">
        <v>21</v>
      </c>
      <c r="J4" s="8" t="s">
        <v>22</v>
      </c>
      <c r="K4" s="7" t="s">
        <v>23</v>
      </c>
      <c r="L4" s="7" t="s">
        <v>24</v>
      </c>
      <c r="M4" s="7" t="s">
        <v>119</v>
      </c>
      <c r="N4" s="7" t="s">
        <v>25</v>
      </c>
      <c r="O4" s="8" t="s">
        <v>26</v>
      </c>
      <c r="P4" s="7" t="s">
        <v>27</v>
      </c>
      <c r="Q4" s="7" t="s">
        <v>28</v>
      </c>
      <c r="R4" s="7" t="s">
        <v>29</v>
      </c>
      <c r="S4" s="8" t="s">
        <v>30</v>
      </c>
      <c r="T4" s="7" t="s">
        <v>31</v>
      </c>
      <c r="U4" s="7" t="s">
        <v>32</v>
      </c>
      <c r="V4" s="7" t="s">
        <v>33</v>
      </c>
      <c r="W4" s="8" t="s">
        <v>34</v>
      </c>
      <c r="X4" s="7" t="s">
        <v>35</v>
      </c>
      <c r="Y4" s="7" t="s">
        <v>36</v>
      </c>
      <c r="Z4" s="7" t="s">
        <v>37</v>
      </c>
      <c r="AA4" s="7" t="s">
        <v>115</v>
      </c>
    </row>
    <row r="5" spans="1:56" s="15" customFormat="1" ht="16.5" thickBot="1" x14ac:dyDescent="0.35">
      <c r="A5" s="10"/>
      <c r="B5" s="10"/>
      <c r="C5" s="11"/>
      <c r="D5" s="12"/>
      <c r="E5" s="13" t="s">
        <v>38</v>
      </c>
      <c r="F5" s="14"/>
      <c r="G5" s="14"/>
      <c r="H5" s="14"/>
      <c r="I5" s="14"/>
      <c r="J5" s="107" t="s">
        <v>39</v>
      </c>
      <c r="K5" s="14"/>
      <c r="L5" s="14"/>
      <c r="M5" s="14"/>
      <c r="N5" s="14">
        <f>M5+1</f>
        <v>1</v>
      </c>
      <c r="O5" s="107" t="s">
        <v>40</v>
      </c>
      <c r="P5" s="14">
        <f>N5+1</f>
        <v>2</v>
      </c>
      <c r="Q5" s="14">
        <f>P5+1</f>
        <v>3</v>
      </c>
      <c r="R5" s="14">
        <f>Q5+1</f>
        <v>4</v>
      </c>
      <c r="S5" s="107" t="s">
        <v>41</v>
      </c>
      <c r="T5" s="14">
        <f>R5+1</f>
        <v>5</v>
      </c>
      <c r="U5" s="14">
        <f>T5+1</f>
        <v>6</v>
      </c>
      <c r="V5" s="14">
        <f>U5+1</f>
        <v>7</v>
      </c>
      <c r="W5" s="107" t="s">
        <v>42</v>
      </c>
      <c r="X5" s="14">
        <f>V5+1</f>
        <v>8</v>
      </c>
      <c r="Y5" s="14">
        <f>X5+1</f>
        <v>9</v>
      </c>
      <c r="Z5" s="14">
        <f>Y5+1</f>
        <v>10</v>
      </c>
      <c r="AA5" s="14">
        <f>Z5+1</f>
        <v>11</v>
      </c>
    </row>
    <row r="6" spans="1:56" ht="16.5" thickBot="1" x14ac:dyDescent="0.35">
      <c r="C6" s="16"/>
      <c r="D6" s="17"/>
      <c r="E6" s="16" t="s">
        <v>43</v>
      </c>
      <c r="F6" s="16"/>
      <c r="G6" s="16"/>
      <c r="H6" s="16"/>
      <c r="I6" s="16"/>
      <c r="J6" s="16"/>
      <c r="K6" s="16"/>
      <c r="L6" s="16"/>
      <c r="M6" s="16"/>
      <c r="N6" s="16"/>
      <c r="O6" s="16"/>
      <c r="P6" s="16"/>
      <c r="Q6" s="16"/>
      <c r="R6" s="16"/>
      <c r="S6" s="16"/>
      <c r="T6" s="16"/>
      <c r="U6" s="16"/>
      <c r="V6" s="16"/>
      <c r="W6" s="16"/>
      <c r="X6" s="16"/>
      <c r="Y6" s="16"/>
      <c r="Z6" s="16"/>
      <c r="AA6" s="16"/>
    </row>
    <row r="7" spans="1:56" s="15" customFormat="1" x14ac:dyDescent="0.25">
      <c r="A7" s="10"/>
      <c r="B7" s="18"/>
      <c r="C7" s="19" t="s">
        <v>44</v>
      </c>
      <c r="D7" s="20"/>
      <c r="E7" s="21" t="s">
        <v>45</v>
      </c>
      <c r="F7" s="23"/>
      <c r="G7" s="23"/>
      <c r="H7" s="23"/>
      <c r="I7" s="23"/>
      <c r="J7" s="30">
        <f>SUM(F7:I7)</f>
        <v>0</v>
      </c>
      <c r="K7" s="22"/>
      <c r="L7" s="22"/>
      <c r="M7" s="22"/>
      <c r="N7" s="22"/>
      <c r="O7" s="30">
        <f>SUM(K7:N7)</f>
        <v>0</v>
      </c>
      <c r="P7" s="22"/>
      <c r="Q7" s="22"/>
      <c r="R7" s="22"/>
      <c r="S7" s="30">
        <f>SUM(P7:R7)</f>
        <v>0</v>
      </c>
      <c r="T7" s="22"/>
      <c r="U7" s="22"/>
      <c r="V7" s="22"/>
      <c r="W7" s="30">
        <f>SUM(T7:V7)</f>
        <v>0</v>
      </c>
      <c r="X7" s="22"/>
      <c r="Y7" s="22"/>
      <c r="Z7" s="22"/>
      <c r="AA7" s="22"/>
    </row>
    <row r="8" spans="1:56" x14ac:dyDescent="0.25">
      <c r="C8" s="5" t="s">
        <v>46</v>
      </c>
      <c r="D8" s="6"/>
      <c r="E8" s="24" t="s">
        <v>47</v>
      </c>
      <c r="F8" s="25">
        <v>0.27</v>
      </c>
      <c r="G8" s="25">
        <v>0.28999999999999998</v>
      </c>
      <c r="H8" s="25">
        <v>0.31</v>
      </c>
      <c r="I8" s="25">
        <v>0.33</v>
      </c>
      <c r="J8" s="108" t="str">
        <f>IF(J7=0,"NA",((F8*(F7/J7))+(G8*(G7/J7))+(H8*(H7/J7))+(I8*(I7/J7))))</f>
        <v>NA</v>
      </c>
      <c r="K8" s="25">
        <v>0.35749999999999998</v>
      </c>
      <c r="L8" s="25">
        <v>0.38500000000000001</v>
      </c>
      <c r="M8" s="25">
        <v>0.41249999999999998</v>
      </c>
      <c r="N8" s="25">
        <v>0.44</v>
      </c>
      <c r="O8" s="108" t="str">
        <f>IF(O7=0,"NA",((K8*(K7/O7))+(L8*(L7/O7))+(M8*(M7/O7))+(N8*(N7/O7))))</f>
        <v>NA</v>
      </c>
      <c r="P8" s="25">
        <v>0.4667</v>
      </c>
      <c r="Q8" s="25">
        <v>0.49330000000000002</v>
      </c>
      <c r="R8" s="25">
        <v>0.52</v>
      </c>
      <c r="S8" s="108" t="str">
        <f>IF(S7=0,"NA",(P8*(P7/S7))+(Q8*(Q7/S7))+(R8*(R7/S7)))</f>
        <v>NA</v>
      </c>
      <c r="T8" s="25">
        <v>0.54669999999999996</v>
      </c>
      <c r="U8" s="25">
        <v>0.57330000000000003</v>
      </c>
      <c r="V8" s="25">
        <v>0.6</v>
      </c>
      <c r="W8" s="108" t="str">
        <f>IF(W7=0,"NA",(T8*(T7/W7))+(U8*(U7/W7))+(V8*(V7/W7)))</f>
        <v>NA</v>
      </c>
      <c r="X8" s="25">
        <v>0.6</v>
      </c>
      <c r="Y8" s="25">
        <v>0.6</v>
      </c>
      <c r="Z8" s="25">
        <v>0.6</v>
      </c>
      <c r="AA8" s="25">
        <v>0.6</v>
      </c>
    </row>
    <row r="9" spans="1:56" x14ac:dyDescent="0.25">
      <c r="B9" s="26"/>
      <c r="C9" s="27" t="s">
        <v>48</v>
      </c>
      <c r="D9" s="28" t="s">
        <v>49</v>
      </c>
      <c r="E9" s="29" t="s">
        <v>50</v>
      </c>
      <c r="F9" s="30">
        <f t="shared" ref="F9:I9" si="0">F8*F7</f>
        <v>0</v>
      </c>
      <c r="G9" s="30">
        <f t="shared" si="0"/>
        <v>0</v>
      </c>
      <c r="H9" s="30">
        <f t="shared" si="0"/>
        <v>0</v>
      </c>
      <c r="I9" s="30">
        <f t="shared" si="0"/>
        <v>0</v>
      </c>
      <c r="J9" s="102">
        <f>IF(J8="NA",0,J8*J7)</f>
        <v>0</v>
      </c>
      <c r="K9" s="30">
        <f t="shared" ref="K9:V9" si="1">K8*K7</f>
        <v>0</v>
      </c>
      <c r="L9" s="30">
        <f t="shared" si="1"/>
        <v>0</v>
      </c>
      <c r="M9" s="30">
        <f t="shared" si="1"/>
        <v>0</v>
      </c>
      <c r="N9" s="30">
        <f t="shared" si="1"/>
        <v>0</v>
      </c>
      <c r="O9" s="102">
        <f>IF(O8="NA",0,O8*O7)</f>
        <v>0</v>
      </c>
      <c r="P9" s="30">
        <f t="shared" si="1"/>
        <v>0</v>
      </c>
      <c r="Q9" s="30">
        <f t="shared" si="1"/>
        <v>0</v>
      </c>
      <c r="R9" s="30">
        <f t="shared" si="1"/>
        <v>0</v>
      </c>
      <c r="S9" s="102">
        <f>IF(S8="NA",0,S8*S7)</f>
        <v>0</v>
      </c>
      <c r="T9" s="30">
        <f t="shared" si="1"/>
        <v>0</v>
      </c>
      <c r="U9" s="30">
        <f t="shared" si="1"/>
        <v>0</v>
      </c>
      <c r="V9" s="30">
        <f t="shared" si="1"/>
        <v>0</v>
      </c>
      <c r="W9" s="102">
        <f>IF(W8="NA",0,W8*W7)</f>
        <v>0</v>
      </c>
      <c r="X9" s="30">
        <f t="shared" ref="X9:Y9" si="2">X8*X7</f>
        <v>0</v>
      </c>
      <c r="Y9" s="30">
        <f t="shared" si="2"/>
        <v>0</v>
      </c>
      <c r="Z9" s="30">
        <f t="shared" ref="Z9:AA9" si="3">Z8*Z7</f>
        <v>0</v>
      </c>
      <c r="AA9" s="30">
        <f t="shared" si="3"/>
        <v>0</v>
      </c>
    </row>
    <row r="10" spans="1:56" x14ac:dyDescent="0.25">
      <c r="C10" s="5" t="s">
        <v>51</v>
      </c>
      <c r="D10" s="6"/>
      <c r="E10" s="24" t="s">
        <v>52</v>
      </c>
      <c r="F10" s="31"/>
      <c r="G10" s="31"/>
      <c r="H10" s="31"/>
      <c r="I10" s="31"/>
      <c r="J10" s="106">
        <f>SUM(F10:I10)</f>
        <v>0</v>
      </c>
      <c r="K10" s="31"/>
      <c r="L10" s="31"/>
      <c r="M10" s="31"/>
      <c r="N10" s="31"/>
      <c r="O10" s="106">
        <f>SUM(K10:N10)</f>
        <v>0</v>
      </c>
      <c r="P10" s="31"/>
      <c r="Q10" s="31"/>
      <c r="R10" s="31"/>
      <c r="S10" s="106">
        <f>SUM(P10:R10)</f>
        <v>0</v>
      </c>
      <c r="T10" s="31"/>
      <c r="U10" s="31"/>
      <c r="V10" s="31"/>
      <c r="W10" s="106">
        <f>SUM(T10:V10)</f>
        <v>0</v>
      </c>
      <c r="X10" s="31"/>
      <c r="Y10" s="31"/>
      <c r="Z10" s="31"/>
      <c r="AA10" s="31"/>
    </row>
    <row r="11" spans="1:56" ht="15.75" thickBot="1" x14ac:dyDescent="0.3">
      <c r="B11" s="26"/>
      <c r="C11" s="27" t="s">
        <v>53</v>
      </c>
      <c r="D11" s="28" t="s">
        <v>54</v>
      </c>
      <c r="E11" s="29" t="s">
        <v>55</v>
      </c>
      <c r="F11" s="32">
        <f t="shared" ref="F11:I11" si="4">F10+F9</f>
        <v>0</v>
      </c>
      <c r="G11" s="32">
        <f t="shared" si="4"/>
        <v>0</v>
      </c>
      <c r="H11" s="32">
        <f t="shared" si="4"/>
        <v>0</v>
      </c>
      <c r="I11" s="32">
        <f t="shared" si="4"/>
        <v>0</v>
      </c>
      <c r="J11" s="32">
        <f>J10+J9</f>
        <v>0</v>
      </c>
      <c r="K11" s="32">
        <f t="shared" ref="K11:V11" si="5">K10+K9</f>
        <v>0</v>
      </c>
      <c r="L11" s="32">
        <f t="shared" si="5"/>
        <v>0</v>
      </c>
      <c r="M11" s="32">
        <f t="shared" si="5"/>
        <v>0</v>
      </c>
      <c r="N11" s="32">
        <f t="shared" si="5"/>
        <v>0</v>
      </c>
      <c r="O11" s="32">
        <f>O10+O9</f>
        <v>0</v>
      </c>
      <c r="P11" s="32">
        <f t="shared" si="5"/>
        <v>0</v>
      </c>
      <c r="Q11" s="32">
        <f t="shared" si="5"/>
        <v>0</v>
      </c>
      <c r="R11" s="32">
        <f t="shared" si="5"/>
        <v>0</v>
      </c>
      <c r="S11" s="32">
        <f>S10+S9</f>
        <v>0</v>
      </c>
      <c r="T11" s="32">
        <f t="shared" si="5"/>
        <v>0</v>
      </c>
      <c r="U11" s="32">
        <f t="shared" si="5"/>
        <v>0</v>
      </c>
      <c r="V11" s="32">
        <f t="shared" si="5"/>
        <v>0</v>
      </c>
      <c r="W11" s="32">
        <f>W10+W9</f>
        <v>0</v>
      </c>
      <c r="X11" s="32">
        <f t="shared" ref="X11:Y11" si="6">X10+X9</f>
        <v>0</v>
      </c>
      <c r="Y11" s="32">
        <f t="shared" si="6"/>
        <v>0</v>
      </c>
      <c r="Z11" s="32">
        <f t="shared" ref="Z11:AA11" si="7">Z10+Z9</f>
        <v>0</v>
      </c>
      <c r="AA11" s="32">
        <f t="shared" si="7"/>
        <v>0</v>
      </c>
    </row>
    <row r="12" spans="1:56" ht="16.5" thickBot="1" x14ac:dyDescent="0.35">
      <c r="C12" s="16"/>
      <c r="D12" s="17"/>
      <c r="E12" s="16" t="s">
        <v>56</v>
      </c>
      <c r="F12" s="16"/>
      <c r="G12" s="16"/>
      <c r="H12" s="16"/>
      <c r="I12" s="16"/>
      <c r="J12" s="16"/>
      <c r="K12" s="16"/>
      <c r="L12" s="16"/>
      <c r="M12" s="16"/>
      <c r="N12" s="16"/>
      <c r="O12" s="16"/>
      <c r="P12" s="16"/>
      <c r="Q12" s="16"/>
      <c r="R12" s="16"/>
      <c r="S12" s="16"/>
      <c r="T12" s="16"/>
      <c r="U12" s="16"/>
      <c r="V12" s="16"/>
      <c r="W12" s="16"/>
      <c r="X12" s="16"/>
      <c r="Y12" s="16"/>
      <c r="Z12" s="16"/>
      <c r="AA12" s="16"/>
    </row>
    <row r="13" spans="1:56" s="37" customFormat="1" ht="15.75" x14ac:dyDescent="0.3">
      <c r="A13" s="1"/>
      <c r="B13" s="33"/>
      <c r="C13" s="34" t="s">
        <v>57</v>
      </c>
      <c r="D13" s="20"/>
      <c r="E13" s="35" t="s">
        <v>58</v>
      </c>
      <c r="F13" s="36"/>
      <c r="G13" s="36"/>
      <c r="H13" s="36"/>
      <c r="I13" s="36"/>
      <c r="J13" s="103">
        <f>SUM(F13,G13,H13,I13)</f>
        <v>0</v>
      </c>
      <c r="K13" s="36"/>
      <c r="L13" s="36"/>
      <c r="M13" s="36"/>
      <c r="N13" s="36"/>
      <c r="O13" s="103">
        <f>SUM(K13:N13)</f>
        <v>0</v>
      </c>
      <c r="P13" s="36"/>
      <c r="Q13" s="36"/>
      <c r="R13" s="36"/>
      <c r="S13" s="103">
        <f>SUM(P13:R13)</f>
        <v>0</v>
      </c>
      <c r="T13" s="36"/>
      <c r="U13" s="36"/>
      <c r="V13" s="36"/>
      <c r="W13" s="103">
        <f>SUM(T13:V13)</f>
        <v>0</v>
      </c>
      <c r="X13" s="36"/>
      <c r="Y13" s="36"/>
      <c r="Z13" s="36"/>
      <c r="AA13" s="36"/>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row>
    <row r="14" spans="1:56" ht="15.75" x14ac:dyDescent="0.3">
      <c r="B14" s="38"/>
      <c r="C14" s="34" t="s">
        <v>59</v>
      </c>
      <c r="D14" s="20"/>
      <c r="E14" s="39" t="s">
        <v>60</v>
      </c>
      <c r="F14" s="40"/>
      <c r="G14" s="40"/>
      <c r="H14" s="40"/>
      <c r="I14" s="40"/>
      <c r="J14" s="104" t="e">
        <f>AVERAGE(F14:I14)</f>
        <v>#DIV/0!</v>
      </c>
      <c r="K14" s="40"/>
      <c r="L14" s="40"/>
      <c r="M14" s="40"/>
      <c r="N14" s="40"/>
      <c r="O14" s="104" t="e">
        <f>AVERAGE(K14:N14)</f>
        <v>#DIV/0!</v>
      </c>
      <c r="P14" s="40"/>
      <c r="Q14" s="40"/>
      <c r="R14" s="40"/>
      <c r="S14" s="104" t="e">
        <f>AVERAGE(P14:R14)</f>
        <v>#DIV/0!</v>
      </c>
      <c r="T14" s="40"/>
      <c r="U14" s="40"/>
      <c r="V14" s="40"/>
      <c r="W14" s="104" t="e">
        <f>AVERAGE(T14:V14)</f>
        <v>#DIV/0!</v>
      </c>
      <c r="X14" s="40"/>
      <c r="Y14" s="40"/>
      <c r="Z14" s="40"/>
      <c r="AA14" s="40"/>
    </row>
    <row r="15" spans="1:56" ht="15.75" x14ac:dyDescent="0.3">
      <c r="B15" s="33"/>
      <c r="C15" s="5" t="s">
        <v>61</v>
      </c>
      <c r="D15" s="6"/>
      <c r="E15" s="41" t="s">
        <v>62</v>
      </c>
      <c r="F15" s="36"/>
      <c r="G15" s="36"/>
      <c r="H15" s="36"/>
      <c r="I15" s="36"/>
      <c r="J15" s="45">
        <f>SUM(F15:I15)</f>
        <v>0</v>
      </c>
      <c r="K15" s="36"/>
      <c r="L15" s="36"/>
      <c r="M15" s="36"/>
      <c r="N15" s="36"/>
      <c r="O15" s="45">
        <f>SUM(K15:N15)</f>
        <v>0</v>
      </c>
      <c r="P15" s="36"/>
      <c r="Q15" s="36"/>
      <c r="R15" s="36"/>
      <c r="S15" s="103">
        <f>SUM(P15:R15)</f>
        <v>0</v>
      </c>
      <c r="T15" s="36"/>
      <c r="U15" s="36"/>
      <c r="V15" s="36"/>
      <c r="W15" s="103">
        <f>SUM(T15:V15)</f>
        <v>0</v>
      </c>
      <c r="X15" s="36"/>
      <c r="Y15" s="36"/>
      <c r="Z15" s="36"/>
      <c r="AA15" s="36"/>
    </row>
    <row r="16" spans="1:56" ht="15.75" x14ac:dyDescent="0.3">
      <c r="B16" s="38"/>
      <c r="C16" s="5" t="s">
        <v>63</v>
      </c>
      <c r="D16" s="6"/>
      <c r="E16" s="42" t="s">
        <v>64</v>
      </c>
      <c r="F16" s="40"/>
      <c r="G16" s="40"/>
      <c r="H16" s="40"/>
      <c r="I16" s="40"/>
      <c r="J16" s="104" t="e">
        <f>AVERAGE(F16:I16)</f>
        <v>#DIV/0!</v>
      </c>
      <c r="K16" s="40"/>
      <c r="L16" s="40"/>
      <c r="M16" s="40"/>
      <c r="N16" s="40"/>
      <c r="O16" s="104" t="e">
        <f>AVERAGE(K16:N16)</f>
        <v>#DIV/0!</v>
      </c>
      <c r="P16" s="40"/>
      <c r="Q16" s="40"/>
      <c r="R16" s="40"/>
      <c r="S16" s="104" t="e">
        <f>AVERAGE(P16:R16)</f>
        <v>#DIV/0!</v>
      </c>
      <c r="T16" s="40"/>
      <c r="U16" s="40"/>
      <c r="V16" s="40"/>
      <c r="W16" s="104" t="e">
        <f>AVERAGE(T16:V16)</f>
        <v>#DIV/0!</v>
      </c>
      <c r="X16" s="40"/>
      <c r="Y16" s="40"/>
      <c r="Z16" s="40"/>
      <c r="AA16" s="40"/>
    </row>
    <row r="17" spans="1:27" ht="15.75" x14ac:dyDescent="0.3">
      <c r="B17" s="33"/>
      <c r="C17" s="5" t="s">
        <v>65</v>
      </c>
      <c r="D17" s="6"/>
      <c r="E17" s="41" t="s">
        <v>66</v>
      </c>
      <c r="F17" s="44"/>
      <c r="G17" s="44"/>
      <c r="H17" s="44"/>
      <c r="I17" s="44"/>
      <c r="J17" s="45">
        <f>SUM(F17:I17)</f>
        <v>0</v>
      </c>
      <c r="K17" s="43"/>
      <c r="L17" s="43"/>
      <c r="M17" s="43"/>
      <c r="N17" s="43"/>
      <c r="O17" s="45">
        <f>SUM(K17:N17)</f>
        <v>0</v>
      </c>
      <c r="P17" s="43"/>
      <c r="Q17" s="43"/>
      <c r="R17" s="43"/>
      <c r="S17" s="45">
        <f>SUM(P17:R17)</f>
        <v>0</v>
      </c>
      <c r="T17" s="43"/>
      <c r="U17" s="43"/>
      <c r="V17" s="43"/>
      <c r="W17" s="45">
        <f>SUM(T17:V17)</f>
        <v>0</v>
      </c>
      <c r="X17" s="43"/>
      <c r="Y17" s="43"/>
      <c r="Z17" s="43"/>
      <c r="AA17" s="43"/>
    </row>
    <row r="18" spans="1:27" ht="15.75" x14ac:dyDescent="0.3">
      <c r="B18" s="33"/>
      <c r="C18" s="27" t="s">
        <v>67</v>
      </c>
      <c r="D18" s="6"/>
      <c r="E18" s="41" t="s">
        <v>68</v>
      </c>
      <c r="F18" s="36"/>
      <c r="G18" s="36"/>
      <c r="H18" s="36"/>
      <c r="I18" s="36"/>
      <c r="J18" s="45">
        <f>SUM(F18:I18)</f>
        <v>0</v>
      </c>
      <c r="K18" s="36"/>
      <c r="L18" s="36"/>
      <c r="M18" s="36"/>
      <c r="N18" s="36"/>
      <c r="O18" s="103">
        <f>SUM(K18:N18)</f>
        <v>0</v>
      </c>
      <c r="P18" s="36"/>
      <c r="Q18" s="36"/>
      <c r="R18" s="36"/>
      <c r="S18" s="103">
        <f>SUM(P18:R18)</f>
        <v>0</v>
      </c>
      <c r="T18" s="36"/>
      <c r="U18" s="36"/>
      <c r="V18" s="36"/>
      <c r="W18" s="103">
        <f>SUM(T18:V18)</f>
        <v>0</v>
      </c>
      <c r="X18" s="36"/>
      <c r="Y18" s="36"/>
      <c r="Z18" s="36"/>
      <c r="AA18" s="36"/>
    </row>
    <row r="19" spans="1:27" ht="15.75" x14ac:dyDescent="0.3">
      <c r="B19" s="26"/>
      <c r="C19" s="5" t="s">
        <v>69</v>
      </c>
      <c r="D19" s="6" t="s">
        <v>70</v>
      </c>
      <c r="E19" s="41" t="s">
        <v>71</v>
      </c>
      <c r="F19" s="45">
        <f>(F13+F15+F17)-(F18)</f>
        <v>0</v>
      </c>
      <c r="G19" s="45">
        <f t="shared" ref="G19:H19" si="8">(G13+G15+G17)-(G18)</f>
        <v>0</v>
      </c>
      <c r="H19" s="45">
        <f t="shared" si="8"/>
        <v>0</v>
      </c>
      <c r="I19" s="45">
        <f>(I13+I15+I17)-(I18)</f>
        <v>0</v>
      </c>
      <c r="J19" s="45">
        <f>(J13+J15+J17)-(J18)</f>
        <v>0</v>
      </c>
      <c r="K19" s="45">
        <f t="shared" ref="K19" si="9">(K13+K15+K17)-(K18)</f>
        <v>0</v>
      </c>
      <c r="L19" s="45">
        <f t="shared" ref="L19" si="10">(L13+L15+L17)-(L18)</f>
        <v>0</v>
      </c>
      <c r="M19" s="45">
        <f t="shared" ref="M19" si="11">(M13+M15+M17)-(M18)</f>
        <v>0</v>
      </c>
      <c r="N19" s="45">
        <f t="shared" ref="N19" si="12">(N13+N15+N17)-(N18)</f>
        <v>0</v>
      </c>
      <c r="O19" s="45">
        <f t="shared" ref="O19" si="13">(O13+O15+O17)-(O18)</f>
        <v>0</v>
      </c>
      <c r="P19" s="45">
        <f t="shared" ref="P19" si="14">(P13+P15+P17)-(P18)</f>
        <v>0</v>
      </c>
      <c r="Q19" s="45">
        <f t="shared" ref="Q19" si="15">(Q13+Q15+Q17)-(Q18)</f>
        <v>0</v>
      </c>
      <c r="R19" s="45">
        <f t="shared" ref="R19" si="16">(R13+R15+R17)-(R18)</f>
        <v>0</v>
      </c>
      <c r="S19" s="45">
        <f t="shared" ref="S19" si="17">(S13+S15+S17)-(S18)</f>
        <v>0</v>
      </c>
      <c r="T19" s="45">
        <f t="shared" ref="T19" si="18">(T13+T15+T17)-(T18)</f>
        <v>0</v>
      </c>
      <c r="U19" s="45">
        <f t="shared" ref="U19" si="19">(U13+U15+U17)-(U18)</f>
        <v>0</v>
      </c>
      <c r="V19" s="45">
        <f t="shared" ref="V19:X19" si="20">(V13+V15+V17)-(V18)</f>
        <v>0</v>
      </c>
      <c r="W19" s="45">
        <f t="shared" ref="W19" si="21">(W13+W15+W17)-(W18)</f>
        <v>0</v>
      </c>
      <c r="X19" s="45">
        <f t="shared" si="20"/>
        <v>0</v>
      </c>
      <c r="Y19" s="45">
        <f t="shared" ref="Y19:Z19" si="22">(Y13+Y15+Y17)-(Y18)</f>
        <v>0</v>
      </c>
      <c r="Z19" s="45">
        <f t="shared" si="22"/>
        <v>0</v>
      </c>
      <c r="AA19" s="45">
        <f t="shared" ref="AA19" si="23">(AA13+AA15+AA17)-(AA18)</f>
        <v>0</v>
      </c>
    </row>
    <row r="20" spans="1:27" x14ac:dyDescent="0.25">
      <c r="B20" s="33"/>
      <c r="C20" s="5" t="s">
        <v>72</v>
      </c>
      <c r="D20" s="6"/>
      <c r="E20" s="42" t="s">
        <v>73</v>
      </c>
      <c r="F20" s="46"/>
      <c r="G20" s="46"/>
      <c r="H20" s="46"/>
      <c r="I20" s="46"/>
      <c r="J20" s="105">
        <f>SUM(F20:I20)</f>
        <v>0</v>
      </c>
      <c r="K20" s="46"/>
      <c r="L20" s="46"/>
      <c r="M20" s="46"/>
      <c r="N20" s="46"/>
      <c r="O20" s="105">
        <f>SUM(K20:N20)</f>
        <v>0</v>
      </c>
      <c r="P20" s="46"/>
      <c r="Q20" s="46"/>
      <c r="R20" s="46"/>
      <c r="S20" s="105">
        <f>SUM(P20:R20)</f>
        <v>0</v>
      </c>
      <c r="T20" s="46"/>
      <c r="U20" s="46"/>
      <c r="V20" s="46"/>
      <c r="W20" s="105">
        <f>SUM(T20:V20)</f>
        <v>0</v>
      </c>
      <c r="X20" s="46"/>
      <c r="Y20" s="46"/>
      <c r="Z20" s="46"/>
      <c r="AA20" s="46"/>
    </row>
    <row r="21" spans="1:27" x14ac:dyDescent="0.25">
      <c r="B21" s="33"/>
      <c r="C21" s="5" t="s">
        <v>120</v>
      </c>
      <c r="D21" s="6"/>
      <c r="E21" s="42" t="s">
        <v>121</v>
      </c>
      <c r="F21" s="46"/>
      <c r="G21" s="46"/>
      <c r="H21" s="46"/>
      <c r="I21" s="46"/>
      <c r="J21" s="105">
        <f t="shared" ref="J21" si="24">SUM(F21:I21)</f>
        <v>0</v>
      </c>
      <c r="K21" s="46"/>
      <c r="L21" s="46"/>
      <c r="M21" s="46"/>
      <c r="N21" s="46"/>
      <c r="O21" s="105">
        <f>SUM(K21:N21)</f>
        <v>0</v>
      </c>
      <c r="P21" s="46"/>
      <c r="Q21" s="46"/>
      <c r="R21" s="46"/>
      <c r="S21" s="105">
        <f t="shared" ref="S21" si="25">SUM(P21:R21)</f>
        <v>0</v>
      </c>
      <c r="T21" s="46"/>
      <c r="U21" s="46"/>
      <c r="V21" s="46"/>
      <c r="W21" s="105">
        <f t="shared" ref="W21" si="26">SUM(T21:V21)</f>
        <v>0</v>
      </c>
      <c r="X21" s="46"/>
      <c r="Y21" s="46"/>
      <c r="Z21" s="46"/>
      <c r="AA21" s="46"/>
    </row>
    <row r="22" spans="1:27" x14ac:dyDescent="0.25">
      <c r="B22" s="33"/>
      <c r="C22" s="5" t="s">
        <v>74</v>
      </c>
      <c r="D22" s="6"/>
      <c r="E22" s="42" t="s">
        <v>75</v>
      </c>
      <c r="F22" s="46"/>
      <c r="G22" s="46"/>
      <c r="H22" s="46"/>
      <c r="I22" s="46"/>
      <c r="J22" s="105">
        <f t="shared" ref="J22:J23" si="27">SUM(F22:I22)</f>
        <v>0</v>
      </c>
      <c r="K22" s="46"/>
      <c r="L22" s="46"/>
      <c r="M22" s="46"/>
      <c r="N22" s="46"/>
      <c r="O22" s="105">
        <f>SUM(K22:N22)</f>
        <v>0</v>
      </c>
      <c r="P22" s="46"/>
      <c r="Q22" s="46"/>
      <c r="R22" s="46"/>
      <c r="S22" s="105">
        <f t="shared" ref="S22:S23" si="28">SUM(P22:R22)</f>
        <v>0</v>
      </c>
      <c r="T22" s="46"/>
      <c r="U22" s="46"/>
      <c r="V22" s="46"/>
      <c r="W22" s="105">
        <f t="shared" ref="W22" si="29">SUM(T22:V22)</f>
        <v>0</v>
      </c>
      <c r="X22" s="46"/>
      <c r="Y22" s="46"/>
      <c r="Z22" s="46"/>
      <c r="AA22" s="46"/>
    </row>
    <row r="23" spans="1:27" ht="15.75" thickBot="1" x14ac:dyDescent="0.3">
      <c r="A23" s="26"/>
      <c r="B23" s="33"/>
      <c r="C23" s="27" t="s">
        <v>76</v>
      </c>
      <c r="D23" s="6"/>
      <c r="E23" s="42" t="s">
        <v>77</v>
      </c>
      <c r="F23" s="46"/>
      <c r="G23" s="46"/>
      <c r="H23" s="46"/>
      <c r="I23" s="46"/>
      <c r="J23" s="105">
        <f t="shared" si="27"/>
        <v>0</v>
      </c>
      <c r="K23" s="46"/>
      <c r="L23" s="46"/>
      <c r="M23" s="46"/>
      <c r="N23" s="46"/>
      <c r="O23" s="105">
        <f>SUM(K23:N23)</f>
        <v>0</v>
      </c>
      <c r="P23" s="46"/>
      <c r="Q23" s="46"/>
      <c r="R23" s="46"/>
      <c r="S23" s="105">
        <f t="shared" si="28"/>
        <v>0</v>
      </c>
      <c r="T23" s="46"/>
      <c r="U23" s="46"/>
      <c r="V23" s="46"/>
      <c r="W23" s="105">
        <f>SUM(T23:V23)</f>
        <v>0</v>
      </c>
      <c r="X23" s="46"/>
      <c r="Y23" s="46"/>
      <c r="Z23" s="46"/>
      <c r="AA23" s="46"/>
    </row>
    <row r="24" spans="1:27" ht="16.5" thickBot="1" x14ac:dyDescent="0.35">
      <c r="C24" s="16"/>
      <c r="D24" s="17"/>
      <c r="E24" s="16" t="s">
        <v>78</v>
      </c>
      <c r="F24" s="16"/>
      <c r="G24" s="16"/>
      <c r="H24" s="16"/>
      <c r="I24" s="16"/>
      <c r="J24" s="16"/>
      <c r="K24" s="16"/>
      <c r="L24" s="16"/>
      <c r="M24" s="16"/>
      <c r="N24" s="16"/>
      <c r="O24" s="16"/>
      <c r="P24" s="16"/>
      <c r="Q24" s="16"/>
      <c r="R24" s="16"/>
      <c r="S24" s="16"/>
      <c r="T24" s="16"/>
      <c r="U24" s="16"/>
      <c r="V24" s="16"/>
      <c r="W24" s="16"/>
      <c r="X24" s="16"/>
      <c r="Y24" s="16"/>
      <c r="Z24" s="16"/>
      <c r="AA24" s="16"/>
    </row>
    <row r="25" spans="1:27" ht="15.75" x14ac:dyDescent="0.3">
      <c r="B25" s="47"/>
      <c r="C25" s="48" t="s">
        <v>79</v>
      </c>
      <c r="D25" s="6" t="s">
        <v>80</v>
      </c>
      <c r="E25" s="49" t="s">
        <v>81</v>
      </c>
      <c r="F25" s="51">
        <f t="shared" ref="F25:AA25" si="30">F19-F11</f>
        <v>0</v>
      </c>
      <c r="G25" s="51">
        <f t="shared" si="30"/>
        <v>0</v>
      </c>
      <c r="H25" s="51">
        <f t="shared" si="30"/>
        <v>0</v>
      </c>
      <c r="I25" s="51">
        <f t="shared" si="30"/>
        <v>0</v>
      </c>
      <c r="J25" s="50">
        <f t="shared" si="30"/>
        <v>0</v>
      </c>
      <c r="K25" s="51">
        <f t="shared" si="30"/>
        <v>0</v>
      </c>
      <c r="L25" s="51">
        <f t="shared" si="30"/>
        <v>0</v>
      </c>
      <c r="M25" s="51">
        <f t="shared" si="30"/>
        <v>0</v>
      </c>
      <c r="N25" s="51">
        <f t="shared" si="30"/>
        <v>0</v>
      </c>
      <c r="O25" s="50">
        <f t="shared" si="30"/>
        <v>0</v>
      </c>
      <c r="P25" s="51">
        <f t="shared" si="30"/>
        <v>0</v>
      </c>
      <c r="Q25" s="51">
        <f t="shared" si="30"/>
        <v>0</v>
      </c>
      <c r="R25" s="51">
        <f t="shared" si="30"/>
        <v>0</v>
      </c>
      <c r="S25" s="50">
        <f t="shared" si="30"/>
        <v>0</v>
      </c>
      <c r="T25" s="51">
        <f t="shared" si="30"/>
        <v>0</v>
      </c>
      <c r="U25" s="51">
        <f t="shared" si="30"/>
        <v>0</v>
      </c>
      <c r="V25" s="51">
        <f t="shared" si="30"/>
        <v>0</v>
      </c>
      <c r="W25" s="50">
        <f t="shared" si="30"/>
        <v>0</v>
      </c>
      <c r="X25" s="51">
        <f t="shared" si="30"/>
        <v>0</v>
      </c>
      <c r="Y25" s="51">
        <f t="shared" si="30"/>
        <v>0</v>
      </c>
      <c r="Z25" s="51">
        <f t="shared" si="30"/>
        <v>0</v>
      </c>
      <c r="AA25" s="51">
        <f t="shared" si="30"/>
        <v>0</v>
      </c>
    </row>
    <row r="26" spans="1:27" ht="15.75" thickBot="1" x14ac:dyDescent="0.3">
      <c r="C26" s="52" t="s">
        <v>82</v>
      </c>
      <c r="D26" s="28" t="s">
        <v>83</v>
      </c>
      <c r="E26" s="53" t="s">
        <v>84</v>
      </c>
      <c r="F26" s="54">
        <f t="shared" ref="F26:AA26" si="31">IFERROR(F19/F7,0)</f>
        <v>0</v>
      </c>
      <c r="G26" s="54">
        <f t="shared" si="31"/>
        <v>0</v>
      </c>
      <c r="H26" s="54">
        <f t="shared" si="31"/>
        <v>0</v>
      </c>
      <c r="I26" s="54">
        <f t="shared" si="31"/>
        <v>0</v>
      </c>
      <c r="J26" s="54">
        <f t="shared" si="31"/>
        <v>0</v>
      </c>
      <c r="K26" s="54">
        <f t="shared" si="31"/>
        <v>0</v>
      </c>
      <c r="L26" s="54">
        <f t="shared" si="31"/>
        <v>0</v>
      </c>
      <c r="M26" s="54">
        <f t="shared" si="31"/>
        <v>0</v>
      </c>
      <c r="N26" s="54">
        <f t="shared" si="31"/>
        <v>0</v>
      </c>
      <c r="O26" s="54">
        <f t="shared" si="31"/>
        <v>0</v>
      </c>
      <c r="P26" s="54">
        <f t="shared" si="31"/>
        <v>0</v>
      </c>
      <c r="Q26" s="54">
        <f t="shared" si="31"/>
        <v>0</v>
      </c>
      <c r="R26" s="54">
        <f t="shared" si="31"/>
        <v>0</v>
      </c>
      <c r="S26" s="54">
        <f t="shared" si="31"/>
        <v>0</v>
      </c>
      <c r="T26" s="54">
        <f t="shared" si="31"/>
        <v>0</v>
      </c>
      <c r="U26" s="54">
        <f t="shared" si="31"/>
        <v>0</v>
      </c>
      <c r="V26" s="54">
        <f t="shared" si="31"/>
        <v>0</v>
      </c>
      <c r="W26" s="54">
        <f t="shared" si="31"/>
        <v>0</v>
      </c>
      <c r="X26" s="54">
        <f t="shared" si="31"/>
        <v>0</v>
      </c>
      <c r="Y26" s="54">
        <f t="shared" si="31"/>
        <v>0</v>
      </c>
      <c r="Z26" s="54">
        <f t="shared" si="31"/>
        <v>0</v>
      </c>
      <c r="AA26" s="54">
        <f t="shared" si="31"/>
        <v>0</v>
      </c>
    </row>
    <row r="27" spans="1:27" ht="16.5" thickBot="1" x14ac:dyDescent="0.35">
      <c r="C27" s="55"/>
      <c r="D27" s="56"/>
      <c r="E27" s="16" t="s">
        <v>85</v>
      </c>
      <c r="F27" s="55"/>
      <c r="G27" s="55"/>
      <c r="H27" s="55"/>
      <c r="I27" s="55"/>
      <c r="J27" s="55"/>
      <c r="K27" s="55"/>
      <c r="L27" s="55"/>
      <c r="M27" s="55"/>
      <c r="N27" s="55"/>
      <c r="O27" s="55"/>
      <c r="P27" s="55"/>
      <c r="Q27" s="55"/>
      <c r="R27" s="55"/>
      <c r="S27" s="55"/>
      <c r="T27" s="55"/>
      <c r="U27" s="55"/>
      <c r="V27" s="55"/>
      <c r="W27" s="55"/>
      <c r="X27" s="55"/>
      <c r="Y27" s="55"/>
      <c r="Z27" s="55"/>
      <c r="AA27" s="55"/>
    </row>
    <row r="28" spans="1:27" s="15" customFormat="1" ht="15.75" x14ac:dyDescent="0.3">
      <c r="A28" s="10"/>
      <c r="B28" s="10"/>
      <c r="C28" s="57" t="s">
        <v>86</v>
      </c>
      <c r="D28" s="58" t="s">
        <v>87</v>
      </c>
      <c r="E28" s="59" t="s">
        <v>88</v>
      </c>
      <c r="F28" s="51"/>
      <c r="G28" s="51"/>
      <c r="H28" s="51"/>
      <c r="I28" s="51"/>
      <c r="J28" s="50">
        <f>F28</f>
        <v>0</v>
      </c>
      <c r="K28" s="50">
        <f>J34-J30</f>
        <v>0</v>
      </c>
      <c r="L28" s="51"/>
      <c r="M28" s="51"/>
      <c r="N28" s="51"/>
      <c r="O28" s="50">
        <f>K28</f>
        <v>0</v>
      </c>
      <c r="P28" s="50">
        <f>O34-O30</f>
        <v>0</v>
      </c>
      <c r="Q28" s="51"/>
      <c r="R28" s="51"/>
      <c r="S28" s="50">
        <f>P28</f>
        <v>0</v>
      </c>
      <c r="T28" s="50">
        <f>S34-S30</f>
        <v>0</v>
      </c>
      <c r="U28" s="51"/>
      <c r="V28" s="51"/>
      <c r="W28" s="50">
        <f>T28</f>
        <v>0</v>
      </c>
      <c r="X28" s="50">
        <f>W34-W30</f>
        <v>0</v>
      </c>
      <c r="Y28" s="51"/>
      <c r="Z28" s="51"/>
      <c r="AA28" s="51"/>
    </row>
    <row r="29" spans="1:27" ht="15.75" x14ac:dyDescent="0.3">
      <c r="C29" s="5" t="s">
        <v>89</v>
      </c>
      <c r="D29" s="6"/>
      <c r="E29" s="24" t="s">
        <v>90</v>
      </c>
      <c r="F29" s="31"/>
      <c r="G29" s="31"/>
      <c r="H29" s="31"/>
      <c r="I29" s="31"/>
      <c r="J29" s="50">
        <f>SUM(F29:I29)</f>
        <v>0</v>
      </c>
      <c r="K29" s="31"/>
      <c r="L29" s="31"/>
      <c r="M29" s="31"/>
      <c r="N29" s="31"/>
      <c r="O29" s="50">
        <f>SUM(K29:N29)</f>
        <v>0</v>
      </c>
      <c r="P29" s="31"/>
      <c r="Q29" s="31"/>
      <c r="R29" s="31"/>
      <c r="S29" s="50">
        <f>SUM(P29:R29)</f>
        <v>0</v>
      </c>
      <c r="T29" s="31"/>
      <c r="U29" s="31"/>
      <c r="V29" s="31"/>
      <c r="W29" s="50">
        <f>SUM(T29:V29)</f>
        <v>0</v>
      </c>
      <c r="X29" s="31"/>
      <c r="Y29" s="31"/>
      <c r="Z29" s="31"/>
      <c r="AA29" s="31"/>
    </row>
    <row r="30" spans="1:27" ht="15.75" x14ac:dyDescent="0.3">
      <c r="C30" s="5" t="s">
        <v>91</v>
      </c>
      <c r="D30" s="6"/>
      <c r="E30" s="24" t="s">
        <v>92</v>
      </c>
      <c r="F30" s="60"/>
      <c r="G30" s="60"/>
      <c r="H30" s="60"/>
      <c r="I30" s="60"/>
      <c r="J30" s="50">
        <f>SUM(F30:I30)</f>
        <v>0</v>
      </c>
      <c r="K30" s="60"/>
      <c r="L30" s="60"/>
      <c r="M30" s="60"/>
      <c r="N30" s="60"/>
      <c r="O30" s="50">
        <f>SUM(K30:N30)</f>
        <v>0</v>
      </c>
      <c r="P30" s="60"/>
      <c r="Q30" s="60"/>
      <c r="R30" s="60"/>
      <c r="S30" s="50">
        <f>SUM(P30:R30)</f>
        <v>0</v>
      </c>
      <c r="T30" s="60"/>
      <c r="U30" s="60"/>
      <c r="V30" s="60"/>
      <c r="W30" s="50">
        <f>SUM(T30:V30)</f>
        <v>0</v>
      </c>
      <c r="X30" s="60"/>
      <c r="Y30" s="60"/>
      <c r="Z30" s="60"/>
      <c r="AA30" s="60"/>
    </row>
    <row r="31" spans="1:27" ht="15.75" x14ac:dyDescent="0.3">
      <c r="C31" s="5" t="s">
        <v>93</v>
      </c>
      <c r="D31" s="6" t="s">
        <v>94</v>
      </c>
      <c r="E31" s="61" t="s">
        <v>95</v>
      </c>
      <c r="F31" s="30">
        <f>F28+F29</f>
        <v>0</v>
      </c>
      <c r="G31" s="30">
        <f>G28+G29</f>
        <v>0</v>
      </c>
      <c r="H31" s="30">
        <f t="shared" ref="H31:V31" si="32">H28+H29</f>
        <v>0</v>
      </c>
      <c r="I31" s="30">
        <f t="shared" si="32"/>
        <v>0</v>
      </c>
      <c r="J31" s="50">
        <f>J28+J29</f>
        <v>0</v>
      </c>
      <c r="K31" s="30">
        <f t="shared" si="32"/>
        <v>0</v>
      </c>
      <c r="L31" s="30">
        <f t="shared" si="32"/>
        <v>0</v>
      </c>
      <c r="M31" s="30">
        <f t="shared" si="32"/>
        <v>0</v>
      </c>
      <c r="N31" s="30">
        <f t="shared" si="32"/>
        <v>0</v>
      </c>
      <c r="O31" s="50">
        <f>O28+O29</f>
        <v>0</v>
      </c>
      <c r="P31" s="30">
        <f t="shared" si="32"/>
        <v>0</v>
      </c>
      <c r="Q31" s="30">
        <f t="shared" si="32"/>
        <v>0</v>
      </c>
      <c r="R31" s="30">
        <f t="shared" si="32"/>
        <v>0</v>
      </c>
      <c r="S31" s="50">
        <f>S28+S29</f>
        <v>0</v>
      </c>
      <c r="T31" s="30">
        <f t="shared" si="32"/>
        <v>0</v>
      </c>
      <c r="U31" s="30">
        <f t="shared" si="32"/>
        <v>0</v>
      </c>
      <c r="V31" s="30">
        <f t="shared" si="32"/>
        <v>0</v>
      </c>
      <c r="W31" s="50">
        <f>W28+W29</f>
        <v>0</v>
      </c>
      <c r="X31" s="30">
        <f t="shared" ref="X31:Y31" si="33">X28+X29</f>
        <v>0</v>
      </c>
      <c r="Y31" s="30">
        <f t="shared" si="33"/>
        <v>0</v>
      </c>
      <c r="Z31" s="30">
        <f t="shared" ref="Z31:AA31" si="34">Z28+Z29</f>
        <v>0</v>
      </c>
      <c r="AA31" s="30">
        <f>AA28+AA29</f>
        <v>0</v>
      </c>
    </row>
    <row r="32" spans="1:27" ht="15.75" x14ac:dyDescent="0.3">
      <c r="C32" s="5" t="s">
        <v>96</v>
      </c>
      <c r="D32" s="6"/>
      <c r="E32" s="24" t="s">
        <v>97</v>
      </c>
      <c r="F32" s="31"/>
      <c r="G32" s="31"/>
      <c r="H32" s="31"/>
      <c r="I32" s="31"/>
      <c r="J32" s="50">
        <f>SUM(F32:I32)</f>
        <v>0</v>
      </c>
      <c r="K32" s="62"/>
      <c r="L32" s="62"/>
      <c r="M32" s="62"/>
      <c r="N32" s="62"/>
      <c r="O32" s="50">
        <f>SUM(K32:N32)</f>
        <v>0</v>
      </c>
      <c r="P32" s="62"/>
      <c r="Q32" s="62"/>
      <c r="R32" s="62"/>
      <c r="S32" s="50">
        <f>SUM(P32:R32)</f>
        <v>0</v>
      </c>
      <c r="T32" s="62"/>
      <c r="U32" s="62"/>
      <c r="V32" s="62"/>
      <c r="W32" s="50">
        <f>SUM(T32:V32)</f>
        <v>0</v>
      </c>
      <c r="X32" s="62"/>
      <c r="Y32" s="62"/>
      <c r="Z32" s="62"/>
      <c r="AA32" s="62"/>
    </row>
    <row r="33" spans="1:56" s="15" customFormat="1" ht="15.75" x14ac:dyDescent="0.3">
      <c r="A33" s="10"/>
      <c r="B33" s="10"/>
      <c r="C33" s="111" t="s">
        <v>98</v>
      </c>
      <c r="D33" s="6"/>
      <c r="E33" s="112" t="s">
        <v>99</v>
      </c>
      <c r="F33" s="31"/>
      <c r="G33" s="31"/>
      <c r="H33" s="31"/>
      <c r="I33" s="31"/>
      <c r="J33" s="50">
        <f>SUM(F33:I33)</f>
        <v>0</v>
      </c>
      <c r="K33" s="31"/>
      <c r="L33" s="31"/>
      <c r="M33" s="31"/>
      <c r="N33" s="31"/>
      <c r="O33" s="50">
        <f>SUM(K33:N33)</f>
        <v>0</v>
      </c>
      <c r="P33" s="31"/>
      <c r="Q33" s="31"/>
      <c r="R33" s="31"/>
      <c r="S33" s="50">
        <f>SUM(P33:R33)</f>
        <v>0</v>
      </c>
      <c r="T33" s="31"/>
      <c r="U33" s="31"/>
      <c r="V33" s="31"/>
      <c r="W33" s="50">
        <f>SUM(T33:V33)</f>
        <v>0</v>
      </c>
      <c r="X33" s="31"/>
      <c r="Y33" s="31"/>
      <c r="Z33" s="31"/>
      <c r="AA33" s="31"/>
    </row>
    <row r="34" spans="1:56" ht="15.75" x14ac:dyDescent="0.3">
      <c r="C34" s="5" t="s">
        <v>100</v>
      </c>
      <c r="D34" s="6" t="s">
        <v>101</v>
      </c>
      <c r="E34" s="61" t="s">
        <v>102</v>
      </c>
      <c r="F34" s="30">
        <f>(F31-F32-F33)</f>
        <v>0</v>
      </c>
      <c r="G34" s="30">
        <f t="shared" ref="G34:I34" si="35">(G31-G32-G33)</f>
        <v>0</v>
      </c>
      <c r="H34" s="30">
        <f t="shared" si="35"/>
        <v>0</v>
      </c>
      <c r="I34" s="30">
        <f t="shared" si="35"/>
        <v>0</v>
      </c>
      <c r="J34" s="30">
        <f>(J31-J32-J33)</f>
        <v>0</v>
      </c>
      <c r="K34" s="30">
        <f t="shared" ref="K34:W34" si="36">(K31-K32-K33)</f>
        <v>0</v>
      </c>
      <c r="L34" s="30">
        <f t="shared" si="36"/>
        <v>0</v>
      </c>
      <c r="M34" s="30">
        <f t="shared" si="36"/>
        <v>0</v>
      </c>
      <c r="N34" s="30">
        <f t="shared" si="36"/>
        <v>0</v>
      </c>
      <c r="O34" s="30">
        <f t="shared" si="36"/>
        <v>0</v>
      </c>
      <c r="P34" s="30">
        <f t="shared" si="36"/>
        <v>0</v>
      </c>
      <c r="Q34" s="30">
        <f t="shared" si="36"/>
        <v>0</v>
      </c>
      <c r="R34" s="30">
        <f t="shared" si="36"/>
        <v>0</v>
      </c>
      <c r="S34" s="50">
        <f t="shared" si="36"/>
        <v>0</v>
      </c>
      <c r="T34" s="30">
        <f t="shared" si="36"/>
        <v>0</v>
      </c>
      <c r="U34" s="30">
        <f t="shared" si="36"/>
        <v>0</v>
      </c>
      <c r="V34" s="30">
        <f t="shared" si="36"/>
        <v>0</v>
      </c>
      <c r="W34" s="50">
        <f t="shared" si="36"/>
        <v>0</v>
      </c>
      <c r="X34" s="30">
        <f t="shared" ref="X34:Y34" si="37">(X31-X32-X33)</f>
        <v>0</v>
      </c>
      <c r="Y34" s="30">
        <f t="shared" si="37"/>
        <v>0</v>
      </c>
      <c r="Z34" s="30">
        <f t="shared" ref="Z34:AA34" si="38">(Z31-Z32-Z33)</f>
        <v>0</v>
      </c>
      <c r="AA34" s="30">
        <f>(AA31-AA32-AA33)</f>
        <v>0</v>
      </c>
    </row>
    <row r="35" spans="1:56" ht="15.75" x14ac:dyDescent="0.3">
      <c r="C35" s="5" t="s">
        <v>103</v>
      </c>
      <c r="D35" s="6"/>
      <c r="E35" s="42" t="s">
        <v>73</v>
      </c>
      <c r="F35" s="31"/>
      <c r="G35" s="31"/>
      <c r="H35" s="31"/>
      <c r="I35" s="31"/>
      <c r="J35" s="106">
        <f>SUM(F35:I35)</f>
        <v>0</v>
      </c>
      <c r="K35" s="62"/>
      <c r="L35" s="62"/>
      <c r="M35" s="62"/>
      <c r="N35" s="62"/>
      <c r="O35" s="106">
        <f>SUM(K35:N35)</f>
        <v>0</v>
      </c>
      <c r="P35" s="62"/>
      <c r="Q35" s="62"/>
      <c r="R35" s="62"/>
      <c r="S35" s="50">
        <f>SUM(P35:R35)</f>
        <v>0</v>
      </c>
      <c r="T35" s="62"/>
      <c r="U35" s="62"/>
      <c r="V35" s="62"/>
      <c r="W35" s="106">
        <f>SUM(T35:V35)</f>
        <v>0</v>
      </c>
      <c r="X35" s="62"/>
      <c r="Y35" s="62"/>
      <c r="Z35" s="62"/>
      <c r="AA35" s="62"/>
    </row>
    <row r="36" spans="1:56" x14ac:dyDescent="0.25">
      <c r="C36" s="5" t="s">
        <v>122</v>
      </c>
      <c r="D36" s="6"/>
      <c r="E36" s="42" t="s">
        <v>121</v>
      </c>
      <c r="F36" s="31"/>
      <c r="G36" s="31"/>
      <c r="H36" s="31"/>
      <c r="I36" s="31"/>
      <c r="J36" s="106">
        <f>SUM(F36:I36)</f>
        <v>0</v>
      </c>
      <c r="K36" s="62"/>
      <c r="L36" s="62"/>
      <c r="M36" s="62"/>
      <c r="N36" s="62"/>
      <c r="O36" s="106">
        <f t="shared" ref="O36" si="39">SUM(K36:N36)</f>
        <v>0</v>
      </c>
      <c r="P36" s="62"/>
      <c r="Q36" s="62"/>
      <c r="R36" s="62"/>
      <c r="S36" s="106">
        <f t="shared" ref="S36" si="40">SUM(P36:R36)</f>
        <v>0</v>
      </c>
      <c r="T36" s="62"/>
      <c r="U36" s="62"/>
      <c r="V36" s="62"/>
      <c r="W36" s="106">
        <f t="shared" ref="W36" si="41">SUM(T36:V36)</f>
        <v>0</v>
      </c>
      <c r="X36" s="62"/>
      <c r="Y36" s="62"/>
      <c r="Z36" s="62"/>
      <c r="AA36" s="62"/>
    </row>
    <row r="37" spans="1:56" ht="15.75" thickBot="1" x14ac:dyDescent="0.3">
      <c r="C37" s="5" t="s">
        <v>116</v>
      </c>
      <c r="D37" s="6"/>
      <c r="E37" s="42" t="s">
        <v>117</v>
      </c>
      <c r="F37" s="31"/>
      <c r="G37" s="31"/>
      <c r="H37" s="31"/>
      <c r="I37" s="31"/>
      <c r="J37" s="106">
        <f>SUM(F37:I37)</f>
        <v>0</v>
      </c>
      <c r="K37" s="62"/>
      <c r="L37" s="62"/>
      <c r="M37" s="62"/>
      <c r="N37" s="62"/>
      <c r="O37" s="106">
        <f t="shared" ref="O37" si="42">SUM(K37:N37)</f>
        <v>0</v>
      </c>
      <c r="P37" s="62"/>
      <c r="Q37" s="62"/>
      <c r="R37" s="62"/>
      <c r="S37" s="106">
        <f t="shared" ref="S37" si="43">SUM(P37:R37)</f>
        <v>0</v>
      </c>
      <c r="T37" s="62"/>
      <c r="U37" s="62"/>
      <c r="V37" s="62"/>
      <c r="W37" s="106">
        <f t="shared" ref="W37" si="44">SUM(T37:V37)</f>
        <v>0</v>
      </c>
      <c r="X37" s="62"/>
      <c r="Y37" s="62"/>
      <c r="Z37" s="62"/>
      <c r="AA37" s="62"/>
    </row>
    <row r="38" spans="1:56" ht="15.75" thickBot="1" x14ac:dyDescent="0.3">
      <c r="C38" s="55"/>
      <c r="D38" s="63"/>
      <c r="E38" s="64" t="s">
        <v>104</v>
      </c>
      <c r="F38" s="65"/>
      <c r="G38" s="65"/>
      <c r="H38" s="65"/>
      <c r="I38" s="65"/>
      <c r="J38" s="65"/>
      <c r="K38" s="65"/>
      <c r="L38" s="65"/>
      <c r="M38" s="65"/>
      <c r="N38" s="65"/>
      <c r="O38" s="65"/>
      <c r="P38" s="65"/>
      <c r="Q38" s="65"/>
      <c r="R38" s="65"/>
      <c r="S38" s="65"/>
      <c r="T38" s="65"/>
      <c r="U38" s="65"/>
      <c r="V38" s="65"/>
      <c r="W38" s="65"/>
      <c r="X38" s="65"/>
      <c r="Y38" s="65"/>
      <c r="Z38" s="65"/>
      <c r="AA38" s="65"/>
    </row>
    <row r="39" spans="1:56" ht="15.75" thickBot="1" x14ac:dyDescent="0.3">
      <c r="C39" s="52" t="s">
        <v>105</v>
      </c>
      <c r="D39" s="58"/>
      <c r="E39" s="66" t="s">
        <v>106</v>
      </c>
      <c r="F39" s="46"/>
      <c r="G39" s="46"/>
      <c r="H39" s="46"/>
      <c r="I39" s="46"/>
      <c r="J39" s="105">
        <f>SUM(F39:I39)</f>
        <v>0</v>
      </c>
      <c r="K39" s="46"/>
      <c r="L39" s="46"/>
      <c r="M39" s="46"/>
      <c r="N39" s="46"/>
      <c r="O39" s="105">
        <f>SUM(K39:N39)</f>
        <v>0</v>
      </c>
      <c r="P39" s="46"/>
      <c r="Q39" s="46"/>
      <c r="R39" s="46"/>
      <c r="S39" s="105">
        <f>SUM(P39:R39)</f>
        <v>0</v>
      </c>
      <c r="T39" s="46"/>
      <c r="U39" s="46"/>
      <c r="V39" s="46"/>
      <c r="W39" s="105">
        <f>SUM(T39:V39)</f>
        <v>0</v>
      </c>
      <c r="X39" s="46"/>
      <c r="Y39" s="46"/>
      <c r="Z39" s="46"/>
      <c r="AA39" s="46"/>
    </row>
    <row r="40" spans="1:56" ht="15.75" thickBot="1" x14ac:dyDescent="0.3">
      <c r="C40" s="55"/>
      <c r="D40" s="63"/>
      <c r="E40" s="64" t="s">
        <v>107</v>
      </c>
      <c r="F40" s="65"/>
      <c r="G40" s="65"/>
      <c r="H40" s="65"/>
      <c r="I40" s="65"/>
      <c r="J40" s="65"/>
      <c r="K40" s="65"/>
      <c r="L40" s="65"/>
      <c r="M40" s="65"/>
      <c r="N40" s="65"/>
      <c r="O40" s="65"/>
      <c r="P40" s="65"/>
      <c r="Q40" s="65"/>
      <c r="R40" s="65"/>
      <c r="S40" s="65"/>
      <c r="T40" s="65"/>
      <c r="U40" s="65"/>
      <c r="V40" s="65"/>
      <c r="W40" s="65"/>
      <c r="X40" s="65"/>
      <c r="Y40" s="65"/>
      <c r="Z40" s="65"/>
      <c r="AA40" s="65"/>
    </row>
    <row r="41" spans="1:56" s="68" customFormat="1" ht="15.75" x14ac:dyDescent="0.3">
      <c r="A41" s="1"/>
      <c r="B41" s="1"/>
      <c r="C41" s="34" t="s">
        <v>108</v>
      </c>
      <c r="D41" s="20" t="s">
        <v>109</v>
      </c>
      <c r="E41" s="113" t="s">
        <v>110</v>
      </c>
      <c r="F41" s="67">
        <f>(F25+F32)-(F33)-(F30)</f>
        <v>0</v>
      </c>
      <c r="G41" s="67">
        <f t="shared" ref="G41:W41" si="45">(G25+G32)-(G33)-(G30)</f>
        <v>0</v>
      </c>
      <c r="H41" s="67">
        <f t="shared" si="45"/>
        <v>0</v>
      </c>
      <c r="I41" s="67">
        <f t="shared" si="45"/>
        <v>0</v>
      </c>
      <c r="J41" s="67">
        <f t="shared" si="45"/>
        <v>0</v>
      </c>
      <c r="K41" s="67">
        <f t="shared" si="45"/>
        <v>0</v>
      </c>
      <c r="L41" s="67">
        <f t="shared" si="45"/>
        <v>0</v>
      </c>
      <c r="M41" s="67">
        <f t="shared" si="45"/>
        <v>0</v>
      </c>
      <c r="N41" s="67">
        <f t="shared" si="45"/>
        <v>0</v>
      </c>
      <c r="O41" s="67">
        <f t="shared" si="45"/>
        <v>0</v>
      </c>
      <c r="P41" s="67">
        <f t="shared" si="45"/>
        <v>0</v>
      </c>
      <c r="Q41" s="67">
        <f t="shared" si="45"/>
        <v>0</v>
      </c>
      <c r="R41" s="67">
        <f t="shared" si="45"/>
        <v>0</v>
      </c>
      <c r="S41" s="67">
        <f t="shared" si="45"/>
        <v>0</v>
      </c>
      <c r="T41" s="67">
        <f t="shared" si="45"/>
        <v>0</v>
      </c>
      <c r="U41" s="67">
        <f t="shared" si="45"/>
        <v>0</v>
      </c>
      <c r="V41" s="67">
        <f t="shared" si="45"/>
        <v>0</v>
      </c>
      <c r="W41" s="67">
        <f t="shared" si="45"/>
        <v>0</v>
      </c>
      <c r="X41" s="67">
        <f t="shared" ref="X41:Y41" si="46">(X25+X32)-(X33)-(X30)</f>
        <v>0</v>
      </c>
      <c r="Y41" s="67">
        <f t="shared" si="46"/>
        <v>0</v>
      </c>
      <c r="Z41" s="67">
        <f t="shared" ref="Z41:AA41" si="47">(Z25+Z32)-(Z33)-(Z30)</f>
        <v>0</v>
      </c>
      <c r="AA41" s="67">
        <f>(AA25+AA32)-(AA33)-(AA30)</f>
        <v>0</v>
      </c>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row>
    <row r="42" spans="1:56" x14ac:dyDescent="0.25">
      <c r="C42" s="5" t="s">
        <v>111</v>
      </c>
      <c r="D42" s="6" t="s">
        <v>112</v>
      </c>
      <c r="E42" s="114" t="s">
        <v>113</v>
      </c>
      <c r="F42" s="98" t="e">
        <f t="shared" ref="F42:AA42" si="48">((F19+F32-F33-F30)/F7)</f>
        <v>#DIV/0!</v>
      </c>
      <c r="G42" s="98" t="e">
        <f t="shared" si="48"/>
        <v>#DIV/0!</v>
      </c>
      <c r="H42" s="98" t="e">
        <f t="shared" si="48"/>
        <v>#DIV/0!</v>
      </c>
      <c r="I42" s="98" t="e">
        <f t="shared" si="48"/>
        <v>#DIV/0!</v>
      </c>
      <c r="J42" s="98" t="e">
        <f t="shared" si="48"/>
        <v>#DIV/0!</v>
      </c>
      <c r="K42" s="98" t="e">
        <f t="shared" si="48"/>
        <v>#DIV/0!</v>
      </c>
      <c r="L42" s="98" t="e">
        <f t="shared" si="48"/>
        <v>#DIV/0!</v>
      </c>
      <c r="M42" s="98" t="e">
        <f t="shared" si="48"/>
        <v>#DIV/0!</v>
      </c>
      <c r="N42" s="98" t="e">
        <f t="shared" si="48"/>
        <v>#DIV/0!</v>
      </c>
      <c r="O42" s="98" t="e">
        <f t="shared" si="48"/>
        <v>#DIV/0!</v>
      </c>
      <c r="P42" s="98" t="e">
        <f t="shared" si="48"/>
        <v>#DIV/0!</v>
      </c>
      <c r="Q42" s="98" t="e">
        <f t="shared" si="48"/>
        <v>#DIV/0!</v>
      </c>
      <c r="R42" s="98" t="e">
        <f t="shared" si="48"/>
        <v>#DIV/0!</v>
      </c>
      <c r="S42" s="98" t="e">
        <f t="shared" si="48"/>
        <v>#DIV/0!</v>
      </c>
      <c r="T42" s="98" t="e">
        <f t="shared" si="48"/>
        <v>#DIV/0!</v>
      </c>
      <c r="U42" s="98" t="e">
        <f t="shared" si="48"/>
        <v>#DIV/0!</v>
      </c>
      <c r="V42" s="98" t="e">
        <f t="shared" si="48"/>
        <v>#DIV/0!</v>
      </c>
      <c r="W42" s="98" t="e">
        <f t="shared" si="48"/>
        <v>#DIV/0!</v>
      </c>
      <c r="X42" s="98" t="e">
        <f t="shared" si="48"/>
        <v>#DIV/0!</v>
      </c>
      <c r="Y42" s="98" t="e">
        <f t="shared" si="48"/>
        <v>#DIV/0!</v>
      </c>
      <c r="Z42" s="98" t="e">
        <f t="shared" si="48"/>
        <v>#DIV/0!</v>
      </c>
      <c r="AA42" s="98" t="e">
        <f>((AA19+AA32-AA33-AA30)/AA7)</f>
        <v>#DIV/0!</v>
      </c>
    </row>
    <row r="43" spans="1:56" ht="15.75" x14ac:dyDescent="0.3">
      <c r="C43" s="69"/>
      <c r="D43" s="70"/>
      <c r="E43" s="71"/>
      <c r="F43" s="71"/>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row>
    <row r="44" spans="1:56" ht="19.5" x14ac:dyDescent="0.3">
      <c r="C44" s="101" t="s">
        <v>114</v>
      </c>
      <c r="D44" s="73"/>
      <c r="E44" s="73"/>
      <c r="F44" s="73"/>
      <c r="G44" s="73"/>
      <c r="H44" s="73"/>
      <c r="I44" s="73"/>
      <c r="J44" s="73"/>
      <c r="K44" s="73"/>
      <c r="L44" s="73"/>
      <c r="M44" s="73"/>
      <c r="N44" s="73"/>
      <c r="O44" s="73"/>
      <c r="P44" s="73"/>
      <c r="Q44" s="73"/>
    </row>
    <row r="45" spans="1:56" ht="6" customHeight="1" x14ac:dyDescent="0.25">
      <c r="C45" s="134"/>
      <c r="D45" s="134"/>
      <c r="E45" s="134"/>
      <c r="F45" s="134"/>
      <c r="G45" s="134"/>
      <c r="H45" s="134"/>
      <c r="I45" s="134"/>
      <c r="J45" s="134"/>
      <c r="K45" s="134"/>
      <c r="L45" s="134"/>
      <c r="M45" s="134"/>
      <c r="N45" s="134"/>
      <c r="O45" s="134"/>
      <c r="P45" s="134"/>
      <c r="Q45" s="134"/>
    </row>
    <row r="46" spans="1:56" hidden="1" x14ac:dyDescent="0.25"/>
    <row r="47" spans="1:56" hidden="1" x14ac:dyDescent="0.25"/>
    <row r="48" spans="1:56" hidden="1" x14ac:dyDescent="0.25">
      <c r="D48" s="74"/>
    </row>
    <row r="49" spans="3:3" hidden="1" x14ac:dyDescent="0.25"/>
    <row r="50" spans="3:3" x14ac:dyDescent="0.25">
      <c r="C50" s="9" t="s">
        <v>118</v>
      </c>
    </row>
    <row r="51" spans="3:3" ht="6" customHeight="1" x14ac:dyDescent="0.25"/>
    <row r="52" spans="3:3" hidden="1" x14ac:dyDescent="0.25"/>
    <row r="53" spans="3:3" hidden="1" x14ac:dyDescent="0.25"/>
    <row r="54" spans="3:3" hidden="1" x14ac:dyDescent="0.25"/>
    <row r="55" spans="3:3" hidden="1" x14ac:dyDescent="0.25"/>
    <row r="56" spans="3:3" ht="11.25" customHeight="1" x14ac:dyDescent="0.25"/>
    <row r="57" spans="3:3" ht="2.25" hidden="1" customHeight="1" x14ac:dyDescent="0.25"/>
    <row r="58" spans="3:3" hidden="1" x14ac:dyDescent="0.25"/>
    <row r="59" spans="3:3" hidden="1" x14ac:dyDescent="0.25"/>
    <row r="60" spans="3:3" hidden="1" x14ac:dyDescent="0.25"/>
    <row r="61" spans="3:3" hidden="1" x14ac:dyDescent="0.25"/>
    <row r="62" spans="3:3" hidden="1" x14ac:dyDescent="0.25"/>
    <row r="63" spans="3:3" hidden="1" x14ac:dyDescent="0.25"/>
    <row r="64" spans="3:3"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t="1.5" hidden="1" customHeight="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sheetData>
  <mergeCells count="1">
    <mergeCell ref="C45:Q45"/>
  </mergeCells>
  <phoneticPr fontId="30" type="noConversion"/>
  <printOptions horizontalCentered="1"/>
  <pageMargins left="0.25" right="0.25" top="0.5" bottom="0.75" header="0" footer="0.5"/>
  <pageSetup paperSize="3" scale="60" fitToHeight="0" orientation="landscape" horizontalDpi="72" verticalDpi="72" r:id="rId1"/>
  <headerFooter>
    <oddHeader xml:space="preserve">&amp;L&amp;"Arial,Bold"&amp;16Renewable Net Short Calculations - 2020 RPS Procurement Plans&amp;C
</oddHeader>
    <oddFooter xml:space="preserve">&amp;L
</oddFooter>
  </headerFooter>
  <ignoredErrors>
    <ignoredError sqref="J31 J34"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Instructions</vt:lpstr>
      <vt:lpstr>RNS Calculations</vt:lpstr>
      <vt:lpstr>'RNS Calculations'!Print_Area</vt:lpstr>
    </vt:vector>
  </TitlesOfParts>
  <Manager/>
  <Company>CPUC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Amanda</dc:creator>
  <cp:keywords/>
  <dc:description/>
  <cp:lastModifiedBy>Knierim, Christian</cp:lastModifiedBy>
  <cp:revision/>
  <dcterms:created xsi:type="dcterms:W3CDTF">2018-06-26T23:01:20Z</dcterms:created>
  <dcterms:modified xsi:type="dcterms:W3CDTF">2024-05-10T18:55:13Z</dcterms:modified>
  <cp:category/>
  <cp:contentStatus/>
</cp:coreProperties>
</file>